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6390" windowWidth="28830" windowHeight="6450" activeTab="1"/>
  </bookViews>
  <sheets>
    <sheet name="Rozpočet projektu" sheetId="1" r:id="rId1"/>
    <sheet name="Podrobný rozpočet" sheetId="3" r:id="rId2"/>
    <sheet name="Záznam z určenia výšky výdavku" sheetId="5" r:id="rId3"/>
    <sheet name="Prehľad AK" sheetId="7" r:id="rId4"/>
    <sheet name="Typy aktivít" sheetId="6" r:id="rId5"/>
    <sheet name="Skupiny oprávnených výdavkov" sheetId="4" r:id="rId6"/>
  </sheets>
  <definedNames>
    <definedName name="_xlnm.Print_Titles" localSheetId="1">'Podrobný rozpočet'!$9:$11</definedName>
    <definedName name="_xlnm.Print_Titles" localSheetId="0">'Rozpočet projektu'!$9:$11</definedName>
  </definedNames>
  <calcPr calcId="145621"/>
</workbook>
</file>

<file path=xl/calcChain.xml><?xml version="1.0" encoding="utf-8"?>
<calcChain xmlns="http://schemas.openxmlformats.org/spreadsheetml/2006/main">
  <c r="K12" i="3" l="1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F88" i="7" l="1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19" i="7"/>
  <c r="F39" i="7" l="1"/>
  <c r="F64" i="7"/>
  <c r="F89" i="7"/>
  <c r="E27" i="1"/>
  <c r="D23" i="5" l="1"/>
  <c r="C23" i="5"/>
  <c r="K27" i="3" l="1"/>
</calcChain>
</file>

<file path=xl/sharedStrings.xml><?xml version="1.0" encoding="utf-8"?>
<sst xmlns="http://schemas.openxmlformats.org/spreadsheetml/2006/main" count="171" uniqueCount="125">
  <si>
    <t>Spolu</t>
  </si>
  <si>
    <t>Skupina výdavkov</t>
  </si>
  <si>
    <t>Oprávnený výdavok</t>
  </si>
  <si>
    <t>P.č.</t>
  </si>
  <si>
    <t>Skupina  výdavkov</t>
  </si>
  <si>
    <t>MJ</t>
  </si>
  <si>
    <t>Jednotková cena</t>
  </si>
  <si>
    <t>Počet jednotiek</t>
  </si>
  <si>
    <t>Typ aktivity</t>
  </si>
  <si>
    <t>Názov hlavnej aktivity</t>
  </si>
  <si>
    <t>Skupiny oprávnených výdavkov</t>
  </si>
  <si>
    <t>Názov žiadateľa:</t>
  </si>
  <si>
    <t>Ponuka č.</t>
  </si>
  <si>
    <t>Potenciálny uchádzač (obchodné meno, adresa sídla alebo miesto podnikania) + uviesť web stránku (ak relevantné)</t>
  </si>
  <si>
    <t>Poznámka</t>
  </si>
  <si>
    <t>bez DPH</t>
  </si>
  <si>
    <t>s DPH</t>
  </si>
  <si>
    <t>1.</t>
  </si>
  <si>
    <t>2.</t>
  </si>
  <si>
    <t>3.</t>
  </si>
  <si>
    <t>Vyhodnotenie ponúk</t>
  </si>
  <si>
    <t>V ........................................ dňa .............</t>
  </si>
  <si>
    <t>predloženie cenových ponúk od potenciálnych dodávateľov (písomne, elektronicky)</t>
  </si>
  <si>
    <t xml:space="preserve">prieskum cien v cenníkoch verejne dostupných na internete </t>
  </si>
  <si>
    <t>iný spôsob</t>
  </si>
  <si>
    <t>Záznam z určenia výšky výdavku</t>
  </si>
  <si>
    <t>Kód vyzvania:</t>
  </si>
  <si>
    <t>Stručný popis výdavku:</t>
  </si>
  <si>
    <t>Cena v €</t>
  </si>
  <si>
    <t>Celkový rozpočet projektu TP podľa hlavných aktivít v €</t>
  </si>
  <si>
    <t>Podrobný rozpočet projektu TP podľa typu výdavkov v €</t>
  </si>
  <si>
    <r>
      <rPr>
        <b/>
        <sz val="10"/>
        <color theme="1"/>
        <rFont val="Arial CE"/>
        <charset val="238"/>
      </rPr>
      <t>013</t>
    </r>
    <r>
      <rPr>
        <sz val="10"/>
        <color theme="1"/>
        <rFont val="Arial CE"/>
        <charset val="238"/>
      </rPr>
      <t xml:space="preserve"> Softvér</t>
    </r>
  </si>
  <si>
    <r>
      <rPr>
        <b/>
        <sz val="10"/>
        <color theme="1"/>
        <rFont val="Arial CE"/>
        <charset val="238"/>
      </rPr>
      <t>014</t>
    </r>
    <r>
      <rPr>
        <sz val="10"/>
        <color theme="1"/>
        <rFont val="Arial CE"/>
        <charset val="238"/>
      </rPr>
      <t xml:space="preserve"> Oceniteľné práva</t>
    </r>
  </si>
  <si>
    <r>
      <rPr>
        <b/>
        <sz val="10"/>
        <color theme="1"/>
        <rFont val="Arial CE"/>
        <charset val="238"/>
      </rPr>
      <t>019</t>
    </r>
    <r>
      <rPr>
        <sz val="10"/>
        <color theme="1"/>
        <rFont val="Arial CE"/>
        <charset val="238"/>
      </rPr>
      <t xml:space="preserve"> Ostatný dlhodobý nehmotný majetok</t>
    </r>
  </si>
  <si>
    <r>
      <rPr>
        <b/>
        <sz val="10"/>
        <color theme="1"/>
        <rFont val="Arial CE"/>
        <charset val="238"/>
      </rPr>
      <t>022</t>
    </r>
    <r>
      <rPr>
        <sz val="10"/>
        <color theme="1"/>
        <rFont val="Arial CE"/>
        <charset val="238"/>
      </rPr>
      <t xml:space="preserve"> Samostatné hnuteľné veci a súbory hnuteľných vecí</t>
    </r>
  </si>
  <si>
    <r>
      <rPr>
        <b/>
        <sz val="10"/>
        <color theme="1"/>
        <rFont val="Arial CE"/>
        <charset val="238"/>
      </rPr>
      <t>023</t>
    </r>
    <r>
      <rPr>
        <sz val="10"/>
        <color theme="1"/>
        <rFont val="Arial CE"/>
        <charset val="238"/>
      </rPr>
      <t xml:space="preserve"> Dopravné prostriedky</t>
    </r>
  </si>
  <si>
    <r>
      <rPr>
        <b/>
        <sz val="10"/>
        <color theme="1"/>
        <rFont val="Arial CE"/>
        <charset val="238"/>
      </rPr>
      <t>112</t>
    </r>
    <r>
      <rPr>
        <sz val="10"/>
        <color theme="1"/>
        <rFont val="Arial CE"/>
        <charset val="238"/>
      </rPr>
      <t xml:space="preserve"> Zásoby</t>
    </r>
  </si>
  <si>
    <r>
      <rPr>
        <b/>
        <sz val="10"/>
        <color theme="1"/>
        <rFont val="Arial CE"/>
        <charset val="238"/>
      </rPr>
      <t>502</t>
    </r>
    <r>
      <rPr>
        <sz val="10"/>
        <color theme="1"/>
        <rFont val="Arial CE"/>
        <charset val="238"/>
      </rPr>
      <t xml:space="preserve"> Spotreba energie</t>
    </r>
  </si>
  <si>
    <r>
      <rPr>
        <b/>
        <sz val="10"/>
        <color theme="1"/>
        <rFont val="Arial CE"/>
        <charset val="238"/>
      </rPr>
      <t>503</t>
    </r>
    <r>
      <rPr>
        <sz val="10"/>
        <color theme="1"/>
        <rFont val="Arial CE"/>
        <charset val="238"/>
      </rPr>
      <t xml:space="preserve"> Spotreba ostatných neskladovateľných dodávok</t>
    </r>
  </si>
  <si>
    <r>
      <rPr>
        <b/>
        <sz val="10"/>
        <color theme="1"/>
        <rFont val="Arial CE"/>
        <charset val="238"/>
      </rPr>
      <t>511</t>
    </r>
    <r>
      <rPr>
        <sz val="10"/>
        <color theme="1"/>
        <rFont val="Arial CE"/>
        <charset val="238"/>
      </rPr>
      <t xml:space="preserve"> Opravy a udržiavanie</t>
    </r>
  </si>
  <si>
    <r>
      <rPr>
        <b/>
        <sz val="10"/>
        <color theme="1"/>
        <rFont val="Arial CE"/>
        <charset val="238"/>
      </rPr>
      <t>512</t>
    </r>
    <r>
      <rPr>
        <sz val="10"/>
        <color theme="1"/>
        <rFont val="Arial CE"/>
        <charset val="238"/>
      </rPr>
      <t xml:space="preserve"> Cestovné náhrady</t>
    </r>
  </si>
  <si>
    <r>
      <rPr>
        <b/>
        <sz val="10"/>
        <color theme="1"/>
        <rFont val="Arial CE"/>
        <charset val="238"/>
      </rPr>
      <t>518</t>
    </r>
    <r>
      <rPr>
        <sz val="10"/>
        <color theme="1"/>
        <rFont val="Arial CE"/>
        <charset val="238"/>
      </rPr>
      <t xml:space="preserve"> Ostatné služby</t>
    </r>
  </si>
  <si>
    <r>
      <rPr>
        <b/>
        <sz val="10"/>
        <color theme="1"/>
        <rFont val="Arial CE"/>
        <charset val="238"/>
      </rPr>
      <t>521</t>
    </r>
    <r>
      <rPr>
        <sz val="10"/>
        <color theme="1"/>
        <rFont val="Arial CE"/>
        <charset val="238"/>
      </rPr>
      <t xml:space="preserve"> Mzdové výdavky</t>
    </r>
  </si>
  <si>
    <r>
      <rPr>
        <b/>
        <sz val="10"/>
        <color theme="1"/>
        <rFont val="Arial CE"/>
        <charset val="238"/>
      </rPr>
      <t>548</t>
    </r>
    <r>
      <rPr>
        <sz val="10"/>
        <color theme="1"/>
        <rFont val="Arial CE"/>
        <charset val="238"/>
      </rPr>
      <t xml:space="preserve"> Výdavky na prevádzkovú činnosť</t>
    </r>
  </si>
  <si>
    <r>
      <rPr>
        <b/>
        <sz val="10"/>
        <color theme="1"/>
        <rFont val="Arial CE"/>
        <charset val="238"/>
      </rPr>
      <t>568</t>
    </r>
    <r>
      <rPr>
        <sz val="10"/>
        <color theme="1"/>
        <rFont val="Arial CE"/>
        <charset val="238"/>
      </rPr>
      <t xml:space="preserve"> Ostatné finančné výdavky</t>
    </r>
  </si>
  <si>
    <t>Špecifický cieľ</t>
  </si>
  <si>
    <t>Interné a externé vzdelávanie administratívnych kapacít a výmena skúseností na národnej a medzinárodnej úrovni (semináre, školenia, kurzy, odborné stáže, tuzemské a zahraničné pracovné cesty a pod.)</t>
  </si>
  <si>
    <t>Interné a externé expertné služby a aktivity súvisiace s prípravou, riadením, monitorovaním, hodnotením, informovaním a komunikáciou, vytváraním sietí, vybavovaním sťažností a kontrolou a auditom OP VaI</t>
  </si>
  <si>
    <t>Financovanie miezd administratívnych kapacít so zavedením a realizáciou systému hodnotenia ich výkonnosti s previazaním na spravodlivý motivačný systém odmeňovania</t>
  </si>
  <si>
    <t>Mat.-tech. zabezp. procesov týkajúcich sa prípravy, riadenia, monitorovania, hodnotenia, inform. a komun., vytvárania sietí, vybavovania sťažností, kontroly a auditu OP VaI; podpora skvalitňovania prac. prostredia a podmienok a zefektívňovania postupov</t>
  </si>
  <si>
    <t>Aktivity súvisiace s posilnením administratívnych kapacít prijímateľov pre plynulú a riadnu implementáciu operačného programu</t>
  </si>
  <si>
    <t>Zabezpečenie komunikácie v oblasti informovania, publicity a posilnenia povedomia</t>
  </si>
  <si>
    <t>5.1.1</t>
  </si>
  <si>
    <t>5.1.2</t>
  </si>
  <si>
    <t>Kategória regiónu</t>
  </si>
  <si>
    <t>menej rozvinutý</t>
  </si>
  <si>
    <t>rozvinutejší</t>
  </si>
  <si>
    <t>313050011A062</t>
  </si>
  <si>
    <t>313050011A063</t>
  </si>
  <si>
    <t>313050011A064</t>
  </si>
  <si>
    <t>313050011A065</t>
  </si>
  <si>
    <t>313050012A067</t>
  </si>
  <si>
    <t>313050012A068</t>
  </si>
  <si>
    <t>313050012A069</t>
  </si>
  <si>
    <t>313050012A070</t>
  </si>
  <si>
    <t>313050021A072</t>
  </si>
  <si>
    <t>313050021A073</t>
  </si>
  <si>
    <t>313050021A074</t>
  </si>
  <si>
    <t>313050021A075</t>
  </si>
  <si>
    <t>Kód typu aktivity v ITMS</t>
  </si>
  <si>
    <t>Názov výdavku</t>
  </si>
  <si>
    <t>Počet zamestnancov / administratívnych kapacít</t>
  </si>
  <si>
    <t>% oprávnenosti</t>
  </si>
  <si>
    <t>Celkový počet AK po prepočte oprávnenosti</t>
  </si>
  <si>
    <t>Počet administratívnych kapacít celkom</t>
  </si>
  <si>
    <t>I. Administratívne kapacity žiadateľa financované z projektu TP</t>
  </si>
  <si>
    <t xml:space="preserve">II. Zamestnanci na základe dohôd mimo pracovného pomeru </t>
  </si>
  <si>
    <t>Celkový počet zamestnancov po prepočte oprávnenosti</t>
  </si>
  <si>
    <t>Poskytovateľ využíva „Prehľad AK a ostatných zamestnancov zapojených do prjektu TP“ v prípade, ak predmetom projektu je financovanie mzdových/osobných výdavkov zamestnancov žiadateľa na úrovni administratívnych kapacít, dohodárov a technickej podpory. Uvádzané počty AK a zamestnancov sú plánované/indikatívne a prijímateľ počas realizácie projektu môže požiadať o zmenu pri zachovaní ďalších podmienok oprávnenosti a stanovených limitov.</t>
  </si>
  <si>
    <t xml:space="preserve">Počet zamestnancov </t>
  </si>
  <si>
    <t>Počet zamestnancov na základe dohôd mimo pracovného pomeru celkom</t>
  </si>
  <si>
    <t>Počet zamestnancov technickej podpory celkom</t>
  </si>
  <si>
    <t>Príloha č. 2 ŽoNFP - Rozpočet projektu</t>
  </si>
  <si>
    <t>Príloha č. 2 Rozpočtu projektu</t>
  </si>
  <si>
    <t>Príloha č. 1 Rozpočtu projektu</t>
  </si>
  <si>
    <t>Výška výdavku bola stanovená na základe prieskumu trhu v zmysle predloženého vyhodnotenia prieskumu trhu.</t>
  </si>
  <si>
    <t xml:space="preserve">Výška výdavku bola stanovená na základe znaleckého / odborného posudku </t>
  </si>
  <si>
    <t xml:space="preserve">VO bolo ukončené. Výška výdavku bola stanovená na základe uzavretej zmluvy s úspešným uchádzačom a v súlade s údajmi, ktoré sú uvedené v tabuľke č. 12 formulára ŽoNFP - Verejné obstarávanie.   </t>
  </si>
  <si>
    <t>Výnimka z VO, jedná sa o výdavky, na ktoré sa nevzťahuje VO (bližšie špecifikovať v bunke "Komentár k rozpočtu")</t>
  </si>
  <si>
    <t>Iný spôsob stanovenia výšky výdavku (bližšie špecifikovať v bunke "Komentár k rozpočtu")</t>
  </si>
  <si>
    <t>Názov výdavku a čísla skupiny výdavkov v súlade s rozpočtom projektu:</t>
  </si>
  <si>
    <t>Prehľad ponúkaných cien</t>
  </si>
  <si>
    <t xml:space="preserve">Spôsob vykonania prieskumu trhu </t>
  </si>
  <si>
    <t>Dátum vykonania prieskumu trhu</t>
  </si>
  <si>
    <t>Priemerná cena v €</t>
  </si>
  <si>
    <t>Výška výdavku stanovená na základe prieskumu trhu</t>
  </si>
  <si>
    <t>Zamestnanec, ktorý vykonal prieskum trhu: meno, priezvisko a funkcia, podpis:</t>
  </si>
  <si>
    <t xml:space="preserve">V riadku "Výška výdavku stanovená na základe prieskumu trhu" žiadateľ uvádza výšku výdavku, ktorá zodpovedá priemeru cien z predložených, resp. vyhľadaných cenových ponúk, pričom zohľadňuje oprávnenosť DPH v rámci projektu. To znamená, že ak žiadateľ nemá nárok na odpočet DPH, uvádza výšku výdavku stanovenú na základe priemeru cien s DPH. Ak žiadateľ má nárok na odpočet DPH, uvádza ako výsledok prieskumu trhu výšku výdavku stanovenú na základe výpočtu priemeru cien bez DPH. Ak dodávateľ nie je platca DPH, uvádza sa v stĺpci "Cena bez DPH" a v stĺpci "Cena s DPH" rovnaká suma.  </t>
  </si>
  <si>
    <t>Ak žiadateľ uvedie v podrobnom rozpočte projektu výšku výdavku, ktorá prekročí sumu priemernej ceny stanovenej na základe predložených, resp. vyhľadaných cenových ponúk v zmysle záznamu z určenia výšky výdavku, MH SR zníži príslušný nadhodnotený výdavok na úroveň priemernej ceny vypočítanej na základe hodnôt predložených, resp. vyhľadaných cenových ponúk uvádzaných v tomto zázname. MH SR je oprávnené znížiť výšku výdavku aj na základe vlastného vykonaného prieskumu trhu. Informácie uvedené v zázname z určenia výšky výdavku musia byť v súlade s cenovými ponukami uchovávanými u žiadateľa a údajmi uvádzanými v podrobnom rozpočte projektu.</t>
  </si>
  <si>
    <t>Žiadateľ nepredkladá k záznamu z určenia výšky výdavku žiadnu podpornú dokumentáciu ako súčasť ŽoNFP. Žiadateľ je povinný uchovávať dokumentáciu k stanoveniu výšky výdavku u seba a v prípade požiadavky poskytovateľa, je povinný kedykoľvek v priebehu schvaľovacieho procesu alebo implementácie projektu predložiť kompletnú dokumentáciu. Z dôvodu overiteľnosti musí byť spôsob vykonania prieskumu trhu v podobe, ktorá umožňuje uchovanie dôkazov o jeho vykonaní.</t>
  </si>
  <si>
    <t xml:space="preserve">V prípade, ak žiadateľ vykonal viac prieskumov trhu (t.j. výšku viacerých výdavkov stanovil prieskumom trhu), vyplní a predloží záznam z určenia výšky výdavku samostatne pre každý vykonaný prieskum trhu. Za týmto účelom žiadateľ v tomto hárku nakopíruje pod seba, očísluje (od 1 po n) a vyplní potrebný počet formulárov. </t>
  </si>
  <si>
    <t>Príloha č. 3 Rozpočtu projektu</t>
  </si>
  <si>
    <r>
      <rPr>
        <b/>
        <sz val="11"/>
        <color theme="1"/>
        <rFont val="Arial Narrow"/>
        <family val="2"/>
        <charset val="238"/>
      </rPr>
      <t xml:space="preserve">Vysvetlivky: </t>
    </r>
    <r>
      <rPr>
        <sz val="11"/>
        <color theme="1"/>
        <rFont val="Arial Narrow"/>
        <family val="2"/>
        <charset val="238"/>
      </rPr>
      <t xml:space="preserve">
</t>
    </r>
    <r>
      <rPr>
        <i/>
        <sz val="11"/>
        <color theme="1"/>
        <rFont val="Arial Narrow"/>
        <family val="2"/>
        <charset val="238"/>
      </rPr>
      <t xml:space="preserve">
</t>
    </r>
    <r>
      <rPr>
        <sz val="11"/>
        <color theme="1"/>
        <rFont val="Arial Narrow"/>
        <family val="2"/>
        <charset val="238"/>
      </rPr>
      <t xml:space="preserve">
</t>
    </r>
  </si>
  <si>
    <r>
      <t xml:space="preserve">V prípade, ak žiadateľ vyberie v poli s názvom </t>
    </r>
    <r>
      <rPr>
        <b/>
        <sz val="10"/>
        <rFont val="Arial Narrow"/>
        <family val="2"/>
        <charset val="238"/>
      </rPr>
      <t>"</t>
    </r>
    <r>
      <rPr>
        <b/>
        <i/>
        <sz val="10"/>
        <rFont val="Arial Narrow"/>
        <family val="2"/>
        <charset val="238"/>
      </rPr>
      <t>Spôsob vykonania prieskumu trhu</t>
    </r>
    <r>
      <rPr>
        <b/>
        <sz val="10"/>
        <rFont val="Arial Narrow"/>
        <family val="2"/>
        <charset val="238"/>
      </rPr>
      <t>"</t>
    </r>
    <r>
      <rPr>
        <sz val="10"/>
        <rFont val="Arial Narrow"/>
        <family val="2"/>
        <charset val="238"/>
      </rPr>
      <t xml:space="preserve"> možnosť </t>
    </r>
    <r>
      <rPr>
        <b/>
        <sz val="10"/>
        <rFont val="Arial Narrow"/>
        <family val="2"/>
        <charset val="238"/>
      </rPr>
      <t>"</t>
    </r>
    <r>
      <rPr>
        <b/>
        <i/>
        <sz val="10"/>
        <rFont val="Arial Narrow"/>
        <family val="2"/>
        <charset val="238"/>
      </rPr>
      <t>iný spôsob</t>
    </r>
    <r>
      <rPr>
        <b/>
        <sz val="10"/>
        <rFont val="Arial Narrow"/>
        <family val="2"/>
        <charset val="238"/>
      </rPr>
      <t>"</t>
    </r>
    <r>
      <rPr>
        <sz val="10"/>
        <rFont val="Arial Narrow"/>
        <family val="2"/>
        <charset val="238"/>
      </rPr>
      <t xml:space="preserve">, je potrebné tento spôsob stanovenia výšky výdavku popísať v stĺpci </t>
    </r>
    <r>
      <rPr>
        <b/>
        <i/>
        <sz val="10"/>
        <rFont val="Arial Narrow"/>
        <family val="2"/>
        <charset val="238"/>
      </rPr>
      <t>"Poznámka"</t>
    </r>
    <r>
      <rPr>
        <sz val="10"/>
        <rFont val="Arial Narrow"/>
        <family val="2"/>
        <charset val="238"/>
      </rPr>
      <t>. Žiadateľ je oprávnený použiť priame písomné, resp. e-mailové oslovenie potenciálnych dodávateľov, porovnanie cenníkov a cien dostupných na web stránkach, resp. v rámci katalógu ponúk EKS. Telefonické resp. osobné dotazovanie nie je akceptované. V príapde, ak žiadateľ získal cenovú ponuku z internetu, uvedie v Poznámke aj link na príslušnú webovú stránku.</t>
    </r>
  </si>
  <si>
    <r>
      <t xml:space="preserve">Prehľad administratívnych kapacít a ostatných zamestnancov 
</t>
    </r>
    <r>
      <rPr>
        <b/>
        <sz val="16"/>
        <color theme="1"/>
        <rFont val="Arial Narrow"/>
        <family val="2"/>
        <charset val="238"/>
      </rPr>
      <t xml:space="preserve">zapojených do projektu TP </t>
    </r>
  </si>
  <si>
    <r>
      <t xml:space="preserve">Pracovná pozícia </t>
    </r>
    <r>
      <rPr>
        <vertAlign val="superscript"/>
        <sz val="10"/>
        <rFont val="Arial Narrow"/>
        <family val="2"/>
        <charset val="238"/>
      </rPr>
      <t>1</t>
    </r>
  </si>
  <si>
    <r>
      <t xml:space="preserve">Organizačný útvar </t>
    </r>
    <r>
      <rPr>
        <vertAlign val="superscript"/>
        <sz val="10"/>
        <rFont val="Arial Narrow"/>
        <family val="2"/>
        <charset val="238"/>
      </rPr>
      <t>2</t>
    </r>
  </si>
  <si>
    <r>
      <t xml:space="preserve">Poznámka </t>
    </r>
    <r>
      <rPr>
        <vertAlign val="superscript"/>
        <sz val="10"/>
        <rFont val="Arial Narrow"/>
        <family val="2"/>
        <charset val="238"/>
      </rPr>
      <t xml:space="preserve">3 </t>
    </r>
  </si>
  <si>
    <r>
      <t xml:space="preserve">Typ dohody - pracovná pozícia </t>
    </r>
    <r>
      <rPr>
        <vertAlign val="superscript"/>
        <sz val="10"/>
        <rFont val="Arial Narrow"/>
        <family val="2"/>
        <charset val="238"/>
      </rPr>
      <t>1</t>
    </r>
  </si>
  <si>
    <r>
      <rPr>
        <b/>
        <sz val="9"/>
        <color theme="1"/>
        <rFont val="Arial Narrow"/>
        <family val="2"/>
        <charset val="238"/>
      </rPr>
      <t xml:space="preserve">Vysvetlivky: </t>
    </r>
    <r>
      <rPr>
        <sz val="9"/>
        <color theme="1"/>
        <rFont val="Arial Narrow"/>
        <family val="2"/>
        <charset val="238"/>
      </rPr>
      <t xml:space="preserve">
</t>
    </r>
    <r>
      <rPr>
        <i/>
        <sz val="9"/>
        <color theme="1"/>
        <rFont val="Arial Narrow"/>
        <family val="2"/>
        <charset val="238"/>
      </rPr>
      <t xml:space="preserve">
</t>
    </r>
    <r>
      <rPr>
        <sz val="9"/>
        <color theme="1"/>
        <rFont val="Arial Narrow"/>
        <family val="2"/>
        <charset val="238"/>
      </rPr>
      <t xml:space="preserve">
</t>
    </r>
  </si>
  <si>
    <r>
      <rPr>
        <i/>
        <vertAlign val="superscript"/>
        <sz val="9"/>
        <color theme="1"/>
        <rFont val="Arial Narrow"/>
        <family val="2"/>
        <charset val="238"/>
      </rPr>
      <t xml:space="preserve"> 1</t>
    </r>
    <r>
      <rPr>
        <i/>
        <sz val="9"/>
        <color theme="1"/>
        <rFont val="Arial Narrow"/>
        <family val="2"/>
        <charset val="238"/>
      </rPr>
      <t xml:space="preserve"> Uvádza sa pozícia v zmysle Metodického pokynu ÚV SR č. 22 k administratívnym kapacitám európskych štrukturálnych a investičných fondov subjektov zapojených do riadenia, implementácie, kontroly a auditu EŠIF v programovom období 2014 - 2020. V prípade iného názvu pozície u žiadateľa sa uvádza pracovná pozícia nasledovne "názov pracovnej pozície u žiadateľa/pracovná pozícia v zmysle MP CKO č. 22" (napr. finančný manažér/projektový manažér). V prípade zamestnanca na základe dohôd o prácach vykonávaných mimo pracovného pomeru sa uvádza typ dohody (dohoda o pracovnej činnosti, dohoda o vykonaní práce, dohoda o brigádnickej činnosti študenta) a pozícia, napr. dohoda o vykonaní práce - hodnotiteľ, dohoda o pracovnej činnosti - brigádnik.</t>
    </r>
  </si>
  <si>
    <r>
      <rPr>
        <i/>
        <vertAlign val="superscript"/>
        <sz val="9"/>
        <color theme="1"/>
        <rFont val="Arial Narrow"/>
        <family val="2"/>
        <charset val="238"/>
      </rPr>
      <t xml:space="preserve"> 2</t>
    </r>
    <r>
      <rPr>
        <i/>
        <sz val="9"/>
        <color theme="1"/>
        <rFont val="Arial Narrow"/>
        <family val="2"/>
        <charset val="238"/>
      </rPr>
      <t xml:space="preserve"> Uvádza sa sekcia/odbor/oddelenie, na ktorom zamestnanec vykonáva prácu.</t>
    </r>
  </si>
  <si>
    <r>
      <rPr>
        <i/>
        <vertAlign val="superscript"/>
        <sz val="9"/>
        <color theme="1"/>
        <rFont val="Arial Narrow"/>
        <family val="2"/>
        <charset val="238"/>
      </rPr>
      <t xml:space="preserve"> 3</t>
    </r>
    <r>
      <rPr>
        <i/>
        <sz val="9"/>
        <color theme="1"/>
        <rFont val="Arial Narrow"/>
        <family val="2"/>
        <charset val="238"/>
      </rPr>
      <t xml:space="preserve"> Pri administratívnych kapacitách sa uvádzajú prípadné doplňujúce údaje, napr. v prípade % oprávnenosti menšom ako 100 % sa uvádza iný zdroj financovania (ŠR, iný operačný program a pod.). Pri zamestnancoch na základe dohôd uzatvorených mimo pracovného pomeru sa uvádza popis činností príslušnej pracovnej pozície a predpokladaný rozsah hodín. Pri zamestnancoch technickej podpory sa uvádza popis činností príslušnej pracovnej pozície.</t>
    </r>
  </si>
  <si>
    <t>III. Zamestnanci vykonávajúci podporné činnosti</t>
  </si>
  <si>
    <t xml:space="preserve">Celková oprávnená suma výdavku </t>
  </si>
  <si>
    <r>
      <t>Komentár k rozpočtu</t>
    </r>
    <r>
      <rPr>
        <b/>
        <vertAlign val="superscript"/>
        <sz val="9"/>
        <color indexed="9"/>
        <rFont val="Symbol"/>
        <family val="1"/>
        <charset val="2"/>
      </rPr>
      <t>1</t>
    </r>
  </si>
  <si>
    <r>
      <t>Spôsob stanovenia výšky výdavku</t>
    </r>
    <r>
      <rPr>
        <b/>
        <vertAlign val="superscript"/>
        <sz val="9"/>
        <color indexed="9"/>
        <rFont val="Symbol"/>
        <family val="1"/>
        <charset val="2"/>
      </rPr>
      <t>2</t>
    </r>
  </si>
  <si>
    <t>V .................................dňa...............</t>
  </si>
  <si>
    <t>...............................................................</t>
  </si>
  <si>
    <r>
      <t>Podpis štatutárneho orgánu</t>
    </r>
    <r>
      <rPr>
        <sz val="10"/>
        <rFont val="Arial CE"/>
        <charset val="238"/>
      </rPr>
      <t xml:space="preserve"> žiadateľa*</t>
    </r>
  </si>
  <si>
    <t xml:space="preserve">*resp. podpis splnomocnenej osoby, resp. osoby preukázateľne oprávnenej na výkon predmetných úkonov v zmysle interného predpisu </t>
  </si>
  <si>
    <r>
      <rPr>
        <vertAlign val="superscript"/>
        <sz val="9"/>
        <rFont val="Arial CE"/>
        <charset val="238"/>
      </rPr>
      <t>2</t>
    </r>
    <r>
      <rPr>
        <sz val="9"/>
        <rFont val="Arial CE"/>
        <charset val="238"/>
      </rPr>
      <t xml:space="preserve"> </t>
    </r>
    <r>
      <rPr>
        <b/>
        <sz val="9"/>
        <rFont val="Arial CE"/>
        <charset val="238"/>
      </rPr>
      <t>Z dokumentácie uvedenej v stĺpci "K" (Spôsob stanovenia výšky výdavku) žiadateľ predkladá len záznamy z určenia výšku výdavku.</t>
    </r>
    <r>
      <rPr>
        <sz val="9"/>
        <rFont val="Arial CE"/>
        <charset val="238"/>
      </rPr>
      <t xml:space="preserve"> Žiadateľ je povinný uchovávať ďalšiu dokumentáciu k spôsobu stanovenia výšky výdavku u seba a v prípade požiadavky SO je povinný kedykoľvek v priebehu schvaľovacieho procesu alebo implementácie projektu predložiť kompletnú dokumentáciu. Z dôvodu overiteľnosti vykonaného prieskumu trhu musí byť spôsob jeho vykonania v podobe, ktorá umožňuje uchovanie dôkazov o jeho vykonaní, t.j. telefonický prieskum alebo osobné dotazovanie nie je akceptovateľný spôsob vykonania prieskumu trhu.</t>
    </r>
  </si>
  <si>
    <t>Suma celkom</t>
  </si>
  <si>
    <t>Neoprávnený výdavok</t>
  </si>
  <si>
    <r>
      <rPr>
        <vertAlign val="superscript"/>
        <sz val="9"/>
        <rFont val="Arial CE"/>
        <charset val="238"/>
      </rPr>
      <t>1</t>
    </r>
    <r>
      <rPr>
        <sz val="9"/>
        <rFont val="Arial CE"/>
        <charset val="238"/>
      </rPr>
      <t xml:space="preserve"> V rámci komentára k rozpočtu žiadateľ špecifikuje jednotlivé výdavky z hľadiska ich predmetu, resp. rozsahu, ako aj z hľadiska ich nevyhnutnosti a účelnosti. To znamená, že v prípade, ak výdavok pozostáva z viacerých položiek, je potrebné tieto položky v rámci komentára k rozpočtu bližšie špecifikovať. </t>
    </r>
    <r>
      <rPr>
        <b/>
        <sz val="9"/>
        <rFont val="Arial CE"/>
        <charset val="238"/>
      </rPr>
      <t>Žiadateľ v komentári k rozpočtu uvedie aj pomocné nástroje, na základe ktorých bola stanovená výška výdavku (napr. záznam z určenia výšky výdavku, uzatvorená zmluva, a i.). Tieto pomocné nástroje žiadateľ očísluje "XY", naskenuje ich a predloží v elektronickej forme na CD.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</si>
</sst>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9"/>
      <name val="Times New Roman"/>
      <family val="1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0"/>
      <name val="Arial"/>
      <family val="2"/>
      <charset val="238"/>
    </font>
    <font>
      <b/>
      <sz val="9"/>
      <color indexed="9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 CE"/>
      <charset val="238"/>
    </font>
    <font>
      <b/>
      <sz val="10"/>
      <color theme="1"/>
      <name val="Arial CE"/>
      <charset val="238"/>
    </font>
    <font>
      <b/>
      <sz val="10"/>
      <color theme="0"/>
      <name val="Arial CE"/>
      <charset val="238"/>
    </font>
    <font>
      <sz val="10"/>
      <color theme="1"/>
      <name val="Arial CE"/>
    </font>
    <font>
      <sz val="9"/>
      <name val="Arial CE"/>
      <charset val="238"/>
    </font>
    <font>
      <sz val="10"/>
      <color rgb="FFFF0000"/>
      <name val="Arial CE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9"/>
      <name val="Arial CE"/>
    </font>
    <font>
      <sz val="1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1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i/>
      <vertAlign val="superscript"/>
      <sz val="9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b/>
      <vertAlign val="superscript"/>
      <sz val="9"/>
      <color indexed="9"/>
      <name val="Symbol"/>
      <family val="1"/>
      <charset val="2"/>
    </font>
    <font>
      <vertAlign val="superscript"/>
      <sz val="9"/>
      <name val="Arial CE"/>
      <charset val="238"/>
    </font>
    <font>
      <b/>
      <sz val="9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6" fillId="0" borderId="0"/>
    <xf numFmtId="0" fontId="2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17" borderId="9" applyNumberFormat="0" applyAlignment="0" applyProtection="0"/>
    <xf numFmtId="0" fontId="14" fillId="0" borderId="0" applyNumberFormat="0" applyFill="0" applyBorder="0" applyAlignment="0" applyProtection="0"/>
    <xf numFmtId="0" fontId="15" fillId="18" borderId="0" applyNumberFormat="0" applyBorder="0" applyAlignment="0" applyProtection="0"/>
    <xf numFmtId="0" fontId="6" fillId="0" borderId="0"/>
    <xf numFmtId="0" fontId="16" fillId="0" borderId="10" applyNumberFormat="0" applyFill="0" applyAlignment="0" applyProtection="0"/>
    <xf numFmtId="0" fontId="17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9" fontId="29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0" fontId="3" fillId="0" borderId="0" xfId="0" applyFont="1"/>
    <xf numFmtId="14" fontId="0" fillId="0" borderId="0" xfId="0" applyNumberFormat="1"/>
    <xf numFmtId="0" fontId="5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7" fillId="0" borderId="3" xfId="1" applyFont="1" applyBorder="1" applyAlignment="1">
      <alignment vertical="center"/>
    </xf>
    <xf numFmtId="0" fontId="20" fillId="0" borderId="0" xfId="0" applyFont="1"/>
    <xf numFmtId="0" fontId="6" fillId="0" borderId="0" xfId="0" applyFont="1"/>
    <xf numFmtId="0" fontId="23" fillId="24" borderId="14" xfId="0" applyFont="1" applyFill="1" applyBorder="1" applyAlignment="1">
      <alignment vertical="center"/>
    </xf>
    <xf numFmtId="0" fontId="23" fillId="24" borderId="15" xfId="0" applyFont="1" applyFill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5" fillId="25" borderId="15" xfId="0" applyFont="1" applyFill="1" applyBorder="1" applyAlignment="1">
      <alignment horizontal="center" vertical="center"/>
    </xf>
    <xf numFmtId="49" fontId="24" fillId="24" borderId="16" xfId="0" applyNumberFormat="1" applyFont="1" applyFill="1" applyBorder="1" applyAlignment="1">
      <alignment horizontal="center" vertical="center" wrapText="1"/>
    </xf>
    <xf numFmtId="49" fontId="24" fillId="0" borderId="16" xfId="0" applyNumberFormat="1" applyFont="1" applyBorder="1" applyAlignment="1">
      <alignment horizontal="center" vertical="center" wrapText="1"/>
    </xf>
    <xf numFmtId="0" fontId="23" fillId="24" borderId="16" xfId="0" applyFont="1" applyFill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25" fillId="25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49" fontId="23" fillId="24" borderId="16" xfId="0" applyNumberFormat="1" applyFont="1" applyFill="1" applyBorder="1" applyAlignment="1">
      <alignment horizontal="center" vertical="center" wrapText="1"/>
    </xf>
    <xf numFmtId="49" fontId="23" fillId="0" borderId="16" xfId="0" applyNumberFormat="1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2" fontId="21" fillId="0" borderId="18" xfId="0" applyNumberFormat="1" applyFont="1" applyFill="1" applyBorder="1" applyAlignment="1">
      <alignment horizontal="center" vertical="center" wrapText="1"/>
    </xf>
    <xf numFmtId="2" fontId="21" fillId="0" borderId="17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right" vertical="center" indent="1"/>
    </xf>
    <xf numFmtId="0" fontId="22" fillId="0" borderId="17" xfId="0" applyFont="1" applyFill="1" applyBorder="1" applyAlignment="1">
      <alignment horizontal="left" vertical="center" wrapText="1"/>
    </xf>
    <xf numFmtId="0" fontId="22" fillId="0" borderId="17" xfId="0" applyFont="1" applyFill="1" applyBorder="1" applyAlignment="1">
      <alignment horizontal="right" vertical="center"/>
    </xf>
    <xf numFmtId="4" fontId="22" fillId="0" borderId="17" xfId="0" applyNumberFormat="1" applyFont="1" applyFill="1" applyBorder="1" applyAlignment="1">
      <alignment horizontal="right" vertical="center" wrapText="1"/>
    </xf>
    <xf numFmtId="0" fontId="22" fillId="0" borderId="18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right" vertical="top" wrapText="1"/>
    </xf>
    <xf numFmtId="3" fontId="21" fillId="0" borderId="18" xfId="0" applyNumberFormat="1" applyFont="1" applyFill="1" applyBorder="1" applyAlignment="1">
      <alignment horizontal="center" vertical="center" wrapText="1"/>
    </xf>
    <xf numFmtId="3" fontId="21" fillId="0" borderId="17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right" vertical="center" indent="1"/>
    </xf>
    <xf numFmtId="0" fontId="27" fillId="0" borderId="17" xfId="0" applyFont="1" applyFill="1" applyBorder="1" applyAlignment="1">
      <alignment vertical="center" wrapText="1"/>
    </xf>
    <xf numFmtId="3" fontId="27" fillId="0" borderId="17" xfId="0" applyNumberFormat="1" applyFont="1" applyFill="1" applyBorder="1" applyAlignment="1">
      <alignment vertical="center" wrapText="1"/>
    </xf>
    <xf numFmtId="4" fontId="27" fillId="0" borderId="17" xfId="0" applyNumberFormat="1" applyFont="1" applyFill="1" applyBorder="1" applyAlignment="1">
      <alignment vertical="center" wrapText="1"/>
    </xf>
    <xf numFmtId="0" fontId="27" fillId="0" borderId="0" xfId="0" applyFont="1" applyFill="1" applyBorder="1"/>
    <xf numFmtId="2" fontId="27" fillId="0" borderId="0" xfId="0" applyNumberFormat="1" applyFont="1" applyFill="1" applyBorder="1"/>
    <xf numFmtId="0" fontId="28" fillId="0" borderId="0" xfId="0" applyFont="1"/>
    <xf numFmtId="3" fontId="30" fillId="0" borderId="17" xfId="0" applyNumberFormat="1" applyFont="1" applyFill="1" applyBorder="1" applyAlignment="1">
      <alignment horizontal="center" vertical="center" wrapText="1"/>
    </xf>
    <xf numFmtId="0" fontId="1" fillId="0" borderId="0" xfId="39"/>
    <xf numFmtId="0" fontId="31" fillId="0" borderId="18" xfId="0" applyFont="1" applyFill="1" applyBorder="1" applyAlignment="1">
      <alignment vertical="center"/>
    </xf>
    <xf numFmtId="0" fontId="31" fillId="0" borderId="17" xfId="0" applyFont="1" applyFill="1" applyBorder="1" applyAlignment="1">
      <alignment vertical="center"/>
    </xf>
    <xf numFmtId="4" fontId="31" fillId="0" borderId="17" xfId="0" applyNumberFormat="1" applyFont="1" applyFill="1" applyBorder="1" applyAlignment="1">
      <alignment vertical="center"/>
    </xf>
    <xf numFmtId="0" fontId="7" fillId="0" borderId="0" xfId="1" applyFont="1" applyBorder="1" applyAlignment="1">
      <alignment vertical="center"/>
    </xf>
    <xf numFmtId="0" fontId="32" fillId="0" borderId="0" xfId="1" applyFont="1"/>
    <xf numFmtId="0" fontId="32" fillId="0" borderId="0" xfId="1" applyFont="1" applyAlignment="1">
      <alignment horizontal="left"/>
    </xf>
    <xf numFmtId="0" fontId="32" fillId="0" borderId="0" xfId="1" applyFont="1" applyBorder="1" applyAlignment="1"/>
    <xf numFmtId="0" fontId="32" fillId="0" borderId="0" xfId="1" applyFont="1" applyFill="1" applyBorder="1" applyAlignment="1" applyProtection="1">
      <alignment horizontal="center"/>
      <protection locked="0"/>
    </xf>
    <xf numFmtId="0" fontId="32" fillId="0" borderId="0" xfId="1" applyFont="1" applyProtection="1">
      <protection locked="0"/>
    </xf>
    <xf numFmtId="0" fontId="37" fillId="2" borderId="1" xfId="1" applyFont="1" applyFill="1" applyBorder="1" applyAlignment="1" applyProtection="1">
      <alignment horizontal="center" vertical="center"/>
      <protection locked="0"/>
    </xf>
    <xf numFmtId="0" fontId="38" fillId="23" borderId="1" xfId="1" applyFont="1" applyFill="1" applyBorder="1" applyAlignment="1" applyProtection="1">
      <alignment horizontal="center" vertical="center"/>
      <protection locked="0"/>
    </xf>
    <xf numFmtId="0" fontId="35" fillId="0" borderId="1" xfId="1" applyFont="1" applyBorder="1" applyAlignment="1" applyProtection="1">
      <alignment horizontal="left" vertical="center" wrapText="1"/>
      <protection locked="0"/>
    </xf>
    <xf numFmtId="4" fontId="35" fillId="0" borderId="1" xfId="1" applyNumberFormat="1" applyFont="1" applyBorder="1" applyAlignment="1" applyProtection="1">
      <alignment vertical="center" wrapText="1"/>
      <protection locked="0"/>
    </xf>
    <xf numFmtId="0" fontId="35" fillId="0" borderId="1" xfId="1" applyFont="1" applyBorder="1" applyAlignment="1" applyProtection="1">
      <alignment vertical="center" wrapText="1"/>
      <protection locked="0"/>
    </xf>
    <xf numFmtId="0" fontId="35" fillId="0" borderId="1" xfId="1" applyFont="1" applyBorder="1" applyAlignment="1" applyProtection="1">
      <alignment horizontal="center" vertical="center" wrapText="1"/>
      <protection locked="0"/>
    </xf>
    <xf numFmtId="4" fontId="32" fillId="0" borderId="1" xfId="1" applyNumberFormat="1" applyFont="1" applyBorder="1" applyProtection="1">
      <protection locked="0"/>
    </xf>
    <xf numFmtId="0" fontId="35" fillId="0" borderId="0" xfId="1" applyFont="1" applyFill="1" applyBorder="1" applyAlignment="1" applyProtection="1">
      <alignment horizontal="left" vertical="center"/>
      <protection locked="0"/>
    </xf>
    <xf numFmtId="4" fontId="32" fillId="0" borderId="0" xfId="1" applyNumberFormat="1" applyFont="1" applyBorder="1" applyProtection="1">
      <protection locked="0"/>
    </xf>
    <xf numFmtId="0" fontId="32" fillId="0" borderId="0" xfId="1" applyFont="1" applyFill="1" applyBorder="1" applyAlignment="1" applyProtection="1">
      <alignment horizontal="center" vertical="center"/>
      <protection locked="0"/>
    </xf>
    <xf numFmtId="0" fontId="36" fillId="0" borderId="0" xfId="1" applyFont="1" applyAlignment="1" applyProtection="1">
      <protection locked="0"/>
    </xf>
    <xf numFmtId="0" fontId="40" fillId="0" borderId="0" xfId="0" applyFont="1" applyBorder="1" applyAlignment="1"/>
    <xf numFmtId="0" fontId="35" fillId="0" borderId="0" xfId="1" applyFont="1" applyBorder="1" applyAlignment="1" applyProtection="1">
      <alignment horizontal="center"/>
      <protection locked="0"/>
    </xf>
    <xf numFmtId="0" fontId="32" fillId="0" borderId="0" xfId="1" applyFont="1" applyBorder="1" applyAlignment="1" applyProtection="1">
      <alignment horizontal="center"/>
      <protection locked="0"/>
    </xf>
    <xf numFmtId="0" fontId="32" fillId="0" borderId="0" xfId="1" applyFont="1" applyBorder="1" applyAlignment="1" applyProtection="1">
      <protection locked="0"/>
    </xf>
    <xf numFmtId="0" fontId="41" fillId="0" borderId="0" xfId="1" applyFont="1" applyAlignment="1" applyProtection="1">
      <protection locked="0"/>
    </xf>
    <xf numFmtId="0" fontId="41" fillId="0" borderId="0" xfId="1" applyFont="1" applyAlignment="1" applyProtection="1">
      <alignment horizontal="left"/>
      <protection locked="0"/>
    </xf>
    <xf numFmtId="0" fontId="32" fillId="0" borderId="3" xfId="1" applyFont="1" applyBorder="1" applyAlignment="1"/>
    <xf numFmtId="0" fontId="32" fillId="2" borderId="1" xfId="1" applyFont="1" applyFill="1" applyBorder="1" applyAlignment="1" applyProtection="1">
      <alignment horizontal="center" vertical="center" wrapText="1"/>
      <protection locked="0"/>
    </xf>
    <xf numFmtId="0" fontId="32" fillId="2" borderId="20" xfId="1" applyFont="1" applyFill="1" applyBorder="1" applyAlignment="1" applyProtection="1">
      <alignment horizontal="center" vertical="center" wrapText="1"/>
      <protection locked="0"/>
    </xf>
    <xf numFmtId="10" fontId="32" fillId="2" borderId="1" xfId="38" applyNumberFormat="1" applyFont="1" applyFill="1" applyBorder="1" applyAlignment="1" applyProtection="1">
      <alignment horizontal="center" vertical="center" wrapText="1"/>
      <protection locked="0"/>
    </xf>
    <xf numFmtId="2" fontId="32" fillId="2" borderId="20" xfId="1" applyNumberFormat="1" applyFont="1" applyFill="1" applyBorder="1" applyAlignment="1" applyProtection="1">
      <alignment horizontal="center" vertical="center" wrapText="1"/>
      <protection locked="0"/>
    </xf>
    <xf numFmtId="0" fontId="52" fillId="0" borderId="0" xfId="1" applyFont="1"/>
    <xf numFmtId="0" fontId="31" fillId="0" borderId="0" xfId="0" applyFont="1" applyFill="1" applyBorder="1" applyAlignment="1">
      <alignment vertical="center"/>
    </xf>
    <xf numFmtId="4" fontId="31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22" fillId="0" borderId="0" xfId="0" applyFont="1" applyAlignment="1">
      <alignment horizontal="left" vertical="center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37" fillId="2" borderId="1" xfId="1" applyFont="1" applyFill="1" applyBorder="1" applyAlignment="1" applyProtection="1">
      <alignment horizontal="center" vertical="center" wrapText="1"/>
      <protection locked="0"/>
    </xf>
    <xf numFmtId="0" fontId="35" fillId="23" borderId="4" xfId="1" applyFont="1" applyFill="1" applyBorder="1" applyAlignment="1" applyProtection="1">
      <alignment horizontal="left" vertical="center"/>
      <protection locked="0"/>
    </xf>
    <xf numFmtId="0" fontId="35" fillId="23" borderId="2" xfId="1" applyFont="1" applyFill="1" applyBorder="1" applyAlignment="1" applyProtection="1">
      <alignment horizontal="left" vertical="center"/>
      <protection locked="0"/>
    </xf>
    <xf numFmtId="0" fontId="33" fillId="0" borderId="0" xfId="1" applyFont="1" applyAlignment="1" applyProtection="1">
      <alignment horizontal="center"/>
      <protection locked="0"/>
    </xf>
    <xf numFmtId="0" fontId="34" fillId="2" borderId="4" xfId="1" applyFont="1" applyFill="1" applyBorder="1" applyAlignment="1" applyProtection="1">
      <alignment horizontal="left" vertical="center" wrapText="1"/>
      <protection locked="0"/>
    </xf>
    <xf numFmtId="0" fontId="34" fillId="2" borderId="2" xfId="1" applyFont="1" applyFill="1" applyBorder="1" applyAlignment="1" applyProtection="1">
      <alignment horizontal="left" vertical="center" wrapText="1"/>
      <protection locked="0"/>
    </xf>
    <xf numFmtId="0" fontId="35" fillId="0" borderId="1" xfId="1" applyFont="1" applyBorder="1" applyAlignment="1" applyProtection="1">
      <alignment horizontal="center" vertical="center"/>
      <protection locked="0"/>
    </xf>
    <xf numFmtId="0" fontId="34" fillId="2" borderId="4" xfId="1" applyFont="1" applyFill="1" applyBorder="1" applyAlignment="1" applyProtection="1">
      <alignment horizontal="left" vertical="top"/>
      <protection locked="0"/>
    </xf>
    <xf numFmtId="0" fontId="34" fillId="2" borderId="2" xfId="1" applyFont="1" applyFill="1" applyBorder="1" applyAlignment="1" applyProtection="1">
      <alignment horizontal="left" vertical="top"/>
      <protection locked="0"/>
    </xf>
    <xf numFmtId="0" fontId="35" fillId="0" borderId="4" xfId="1" applyFont="1" applyBorder="1" applyAlignment="1" applyProtection="1">
      <alignment horizontal="left" vertical="top"/>
      <protection locked="0"/>
    </xf>
    <xf numFmtId="0" fontId="35" fillId="0" borderId="13" xfId="1" applyFont="1" applyBorder="1" applyAlignment="1" applyProtection="1">
      <alignment horizontal="left" vertical="top"/>
      <protection locked="0"/>
    </xf>
    <xf numFmtId="0" fontId="35" fillId="0" borderId="2" xfId="1" applyFont="1" applyBorder="1" applyAlignment="1" applyProtection="1">
      <alignment horizontal="left" vertical="top"/>
      <protection locked="0"/>
    </xf>
    <xf numFmtId="0" fontId="36" fillId="26" borderId="4" xfId="1" applyFont="1" applyFill="1" applyBorder="1" applyAlignment="1" applyProtection="1">
      <alignment horizontal="left"/>
      <protection locked="0"/>
    </xf>
    <xf numFmtId="0" fontId="36" fillId="26" borderId="13" xfId="1" applyFont="1" applyFill="1" applyBorder="1" applyAlignment="1" applyProtection="1">
      <alignment horizontal="left"/>
      <protection locked="0"/>
    </xf>
    <xf numFmtId="0" fontId="36" fillId="26" borderId="2" xfId="1" applyFont="1" applyFill="1" applyBorder="1" applyAlignment="1" applyProtection="1">
      <alignment horizontal="left"/>
      <protection locked="0"/>
    </xf>
    <xf numFmtId="0" fontId="32" fillId="0" borderId="1" xfId="2" applyFont="1" applyBorder="1" applyAlignment="1" applyProtection="1">
      <alignment horizontal="left" vertical="top" wrapText="1"/>
      <protection locked="0"/>
    </xf>
    <xf numFmtId="0" fontId="38" fillId="0" borderId="1" xfId="2" applyFont="1" applyBorder="1" applyAlignment="1" applyProtection="1">
      <alignment horizontal="left" vertical="top" wrapText="1"/>
      <protection locked="0"/>
    </xf>
    <xf numFmtId="0" fontId="32" fillId="0" borderId="0" xfId="1" applyFont="1" applyBorder="1" applyAlignment="1" applyProtection="1">
      <alignment horizontal="center"/>
      <protection locked="0"/>
    </xf>
    <xf numFmtId="0" fontId="41" fillId="0" borderId="0" xfId="1" applyFont="1" applyAlignment="1" applyProtection="1">
      <alignment horizontal="justify" vertical="top" wrapText="1"/>
      <protection locked="0"/>
    </xf>
    <xf numFmtId="0" fontId="41" fillId="0" borderId="0" xfId="2" applyFont="1" applyAlignment="1" applyProtection="1">
      <alignment horizontal="justify" vertical="top" wrapText="1"/>
      <protection locked="0"/>
    </xf>
    <xf numFmtId="0" fontId="43" fillId="0" borderId="4" xfId="2" applyFont="1" applyBorder="1" applyAlignment="1" applyProtection="1">
      <alignment horizontal="left" vertical="top" wrapText="1"/>
      <protection locked="0"/>
    </xf>
    <xf numFmtId="0" fontId="43" fillId="0" borderId="13" xfId="2" applyFont="1" applyBorder="1" applyAlignment="1" applyProtection="1">
      <alignment horizontal="left" vertical="top" wrapText="1"/>
      <protection locked="0"/>
    </xf>
    <xf numFmtId="0" fontId="43" fillId="0" borderId="2" xfId="2" applyFont="1" applyBorder="1" applyAlignment="1" applyProtection="1">
      <alignment horizontal="left" vertical="top" wrapText="1"/>
      <protection locked="0"/>
    </xf>
    <xf numFmtId="0" fontId="40" fillId="2" borderId="19" xfId="1" applyFont="1" applyFill="1" applyBorder="1" applyAlignment="1" applyProtection="1">
      <alignment horizontal="center" vertical="center" wrapText="1"/>
      <protection locked="0"/>
    </xf>
    <xf numFmtId="0" fontId="40" fillId="2" borderId="20" xfId="1" applyFont="1" applyFill="1" applyBorder="1" applyAlignment="1" applyProtection="1">
      <alignment horizontal="center" vertical="center" wrapText="1"/>
      <protection locked="0"/>
    </xf>
    <xf numFmtId="0" fontId="36" fillId="26" borderId="4" xfId="1" applyFont="1" applyFill="1" applyBorder="1" applyAlignment="1" applyProtection="1">
      <alignment horizontal="center"/>
      <protection locked="0"/>
    </xf>
    <xf numFmtId="0" fontId="36" fillId="26" borderId="13" xfId="1" applyFont="1" applyFill="1" applyBorder="1" applyAlignment="1" applyProtection="1">
      <alignment horizontal="center"/>
      <protection locked="0"/>
    </xf>
    <xf numFmtId="0" fontId="36" fillId="26" borderId="2" xfId="1" applyFont="1" applyFill="1" applyBorder="1" applyAlignment="1" applyProtection="1">
      <alignment horizontal="center"/>
      <protection locked="0"/>
    </xf>
    <xf numFmtId="0" fontId="41" fillId="0" borderId="7" xfId="1" applyFont="1" applyBorder="1" applyAlignment="1" applyProtection="1">
      <alignment horizontal="center"/>
      <protection locked="0"/>
    </xf>
    <xf numFmtId="0" fontId="39" fillId="23" borderId="5" xfId="1" applyFont="1" applyFill="1" applyBorder="1" applyAlignment="1" applyProtection="1">
      <alignment horizontal="center" vertical="center" wrapText="1"/>
      <protection locked="0"/>
    </xf>
    <xf numFmtId="0" fontId="39" fillId="23" borderId="6" xfId="1" applyFont="1" applyFill="1" applyBorder="1" applyAlignment="1" applyProtection="1">
      <alignment horizontal="center" vertical="center" wrapText="1"/>
      <protection locked="0"/>
    </xf>
    <xf numFmtId="0" fontId="39" fillId="23" borderId="11" xfId="1" applyFont="1" applyFill="1" applyBorder="1" applyAlignment="1" applyProtection="1">
      <alignment horizontal="center" vertical="center" wrapText="1"/>
      <protection locked="0"/>
    </xf>
    <xf numFmtId="0" fontId="39" fillId="23" borderId="12" xfId="1" applyFont="1" applyFill="1" applyBorder="1" applyAlignment="1" applyProtection="1">
      <alignment horizontal="center" vertical="center" wrapText="1"/>
      <protection locked="0"/>
    </xf>
    <xf numFmtId="0" fontId="43" fillId="0" borderId="1" xfId="2" applyFont="1" applyBorder="1" applyAlignment="1" applyProtection="1">
      <alignment horizontal="left" vertical="top" wrapText="1"/>
      <protection locked="0"/>
    </xf>
    <xf numFmtId="0" fontId="32" fillId="2" borderId="1" xfId="1" applyFont="1" applyFill="1" applyBorder="1" applyAlignment="1" applyProtection="1">
      <alignment horizontal="center" vertical="center" wrapText="1"/>
      <protection locked="0"/>
    </xf>
    <xf numFmtId="0" fontId="37" fillId="23" borderId="4" xfId="1" applyFont="1" applyFill="1" applyBorder="1" applyAlignment="1" applyProtection="1">
      <alignment horizontal="center" vertical="center" wrapText="1"/>
      <protection locked="0"/>
    </xf>
    <xf numFmtId="0" fontId="37" fillId="23" borderId="13" xfId="1" applyFont="1" applyFill="1" applyBorder="1" applyAlignment="1" applyProtection="1">
      <alignment horizontal="center" vertical="center" wrapText="1"/>
      <protection locked="0"/>
    </xf>
    <xf numFmtId="0" fontId="37" fillId="23" borderId="2" xfId="1" applyFont="1" applyFill="1" applyBorder="1" applyAlignment="1" applyProtection="1">
      <alignment horizontal="center" vertical="center" wrapText="1"/>
      <protection locked="0"/>
    </xf>
    <xf numFmtId="0" fontId="36" fillId="0" borderId="0" xfId="1" applyFont="1" applyAlignment="1" applyProtection="1">
      <alignment horizontal="left"/>
      <protection locked="0"/>
    </xf>
    <xf numFmtId="0" fontId="32" fillId="2" borderId="19" xfId="1" applyFont="1" applyFill="1" applyBorder="1" applyAlignment="1" applyProtection="1">
      <alignment horizontal="center" vertical="center" wrapText="1"/>
      <protection locked="0"/>
    </xf>
    <xf numFmtId="0" fontId="32" fillId="2" borderId="20" xfId="1" applyFont="1" applyFill="1" applyBorder="1" applyAlignment="1" applyProtection="1">
      <alignment horizontal="center" vertical="center" wrapText="1"/>
      <protection locked="0"/>
    </xf>
    <xf numFmtId="0" fontId="49" fillId="0" borderId="3" xfId="2" applyFont="1" applyBorder="1" applyAlignment="1" applyProtection="1">
      <alignment horizontal="justify" vertical="top" wrapText="1"/>
      <protection locked="0"/>
    </xf>
    <xf numFmtId="0" fontId="51" fillId="0" borderId="4" xfId="2" applyFont="1" applyBorder="1" applyAlignment="1" applyProtection="1">
      <alignment horizontal="left" vertical="top" wrapText="1"/>
      <protection locked="0"/>
    </xf>
    <xf numFmtId="0" fontId="51" fillId="0" borderId="13" xfId="2" applyFont="1" applyBorder="1" applyAlignment="1" applyProtection="1">
      <alignment horizontal="left" vertical="top" wrapText="1"/>
      <protection locked="0"/>
    </xf>
    <xf numFmtId="0" fontId="51" fillId="0" borderId="2" xfId="2" applyFont="1" applyBorder="1" applyAlignment="1" applyProtection="1">
      <alignment horizontal="left" vertical="top" wrapText="1"/>
      <protection locked="0"/>
    </xf>
    <xf numFmtId="0" fontId="51" fillId="0" borderId="1" xfId="2" applyFont="1" applyBorder="1" applyAlignment="1" applyProtection="1">
      <alignment horizontal="left" vertical="top" wrapText="1"/>
      <protection locked="0"/>
    </xf>
    <xf numFmtId="0" fontId="54" fillId="0" borderId="0" xfId="1" applyFont="1" applyAlignment="1" applyProtection="1">
      <alignment horizontal="left"/>
      <protection locked="0"/>
    </xf>
    <xf numFmtId="0" fontId="33" fillId="0" borderId="0" xfId="1" applyFont="1" applyAlignment="1" applyProtection="1">
      <alignment horizontal="center" wrapText="1"/>
      <protection locked="0"/>
    </xf>
    <xf numFmtId="0" fontId="46" fillId="0" borderId="0" xfId="1" applyFont="1" applyAlignment="1">
      <alignment horizontal="justify" vertical="center"/>
    </xf>
    <xf numFmtId="0" fontId="32" fillId="0" borderId="0" xfId="1" applyFont="1" applyAlignment="1"/>
    <xf numFmtId="0" fontId="47" fillId="2" borderId="1" xfId="1" applyFont="1" applyFill="1" applyBorder="1" applyAlignment="1" applyProtection="1">
      <alignment horizontal="left" vertical="center"/>
      <protection locked="0"/>
    </xf>
    <xf numFmtId="0" fontId="35" fillId="0" borderId="4" xfId="1" applyFont="1" applyBorder="1" applyAlignment="1" applyProtection="1">
      <alignment horizontal="center" vertical="center"/>
      <protection locked="0"/>
    </xf>
    <xf numFmtId="0" fontId="35" fillId="0" borderId="13" xfId="1" applyFont="1" applyBorder="1" applyAlignment="1" applyProtection="1">
      <alignment horizontal="center" vertical="center"/>
      <protection locked="0"/>
    </xf>
    <xf numFmtId="0" fontId="35" fillId="0" borderId="2" xfId="1" applyFont="1" applyBorder="1" applyAlignment="1" applyProtection="1">
      <alignment horizontal="center" vertical="center"/>
      <protection locked="0"/>
    </xf>
  </cellXfs>
  <cellStyles count="40">
    <cellStyle name="20 % – Zvýraznění1" xfId="3"/>
    <cellStyle name="20 % – Zvýraznění2" xfId="4"/>
    <cellStyle name="20 % – Zvýraznění3" xfId="5"/>
    <cellStyle name="20 % – Zvýraznění4" xfId="6"/>
    <cellStyle name="20 % – Zvýraznění5" xfId="7"/>
    <cellStyle name="20 % – Zvýraznění6" xfId="8"/>
    <cellStyle name="40 % – Zvýraznění1" xfId="9"/>
    <cellStyle name="40 % – Zvýraznění2" xfId="10"/>
    <cellStyle name="40 % – Zvýraznění3" xfId="11"/>
    <cellStyle name="40 % – Zvýraznění4" xfId="12"/>
    <cellStyle name="40 % – Zvýraznění5" xfId="13"/>
    <cellStyle name="40 % – Zvýraznění6" xfId="14"/>
    <cellStyle name="60 % – Zvýraznění1" xfId="15"/>
    <cellStyle name="60 % – Zvýraznění2" xfId="16"/>
    <cellStyle name="60 % – Zvýraznění3" xfId="17"/>
    <cellStyle name="60 % – Zvýraznění4" xfId="18"/>
    <cellStyle name="60 % – Zvýraznění5" xfId="19"/>
    <cellStyle name="60 % – Zvýraznění6" xfId="20"/>
    <cellStyle name="Celkem" xfId="21"/>
    <cellStyle name="Hypertextový odkaz" xfId="22"/>
    <cellStyle name="Chybně" xfId="23"/>
    <cellStyle name="Kontrolní buňka" xfId="24"/>
    <cellStyle name="Název" xfId="25"/>
    <cellStyle name="Neutrální" xfId="26"/>
    <cellStyle name="Normálna" xfId="0" builtinId="0"/>
    <cellStyle name="Normálna 2" xfId="1"/>
    <cellStyle name="Normálna 2 2" xfId="2"/>
    <cellStyle name="Normálna 3 2 2" xfId="39"/>
    <cellStyle name="normálne 2" xfId="27"/>
    <cellStyle name="Percentá" xfId="38" builtinId="5"/>
    <cellStyle name="Propojená buňka" xfId="28"/>
    <cellStyle name="Správně" xfId="29"/>
    <cellStyle name="Text upozornění" xfId="30"/>
    <cellStyle name="Vysvětlující text" xfId="31"/>
    <cellStyle name="Zvýraznění 1" xfId="32"/>
    <cellStyle name="Zvýraznění 2" xfId="33"/>
    <cellStyle name="Zvýraznění 3" xfId="34"/>
    <cellStyle name="Zvýraznění 4" xfId="35"/>
    <cellStyle name="Zvýraznění 5" xfId="36"/>
    <cellStyle name="Zvýraznění 6" xfId="37"/>
  </cellStyles>
  <dxfs count="5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E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E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E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E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E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numFmt numFmtId="164" formatCode="#\ ##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/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numFmt numFmtId="165" formatCode="#,000"/>
      <alignment vertical="center" textRotation="0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,0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647700</xdr:colOff>
      <xdr:row>2</xdr:row>
      <xdr:rowOff>9525</xdr:rowOff>
    </xdr:from>
    <xdr:to>
      <xdr:col>4</xdr:col>
      <xdr:colOff>95878</xdr:colOff>
      <xdr:row>5</xdr:row>
      <xdr:rowOff>66674</xdr:rowOff>
    </xdr:to>
    <xdr:pic>
      <xdr:nvPicPr>
        <xdr:cNvPr id="6" name="Obrázok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" y="333375"/>
          <a:ext cx="6096628" cy="5429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2</xdr:row>
      <xdr:rowOff>133350</xdr:rowOff>
    </xdr:from>
    <xdr:to>
      <xdr:col>10</xdr:col>
      <xdr:colOff>686428</xdr:colOff>
      <xdr:row>6</xdr:row>
      <xdr:rowOff>28574</xdr:rowOff>
    </xdr:to>
    <xdr:pic>
      <xdr:nvPicPr>
        <xdr:cNvPr id="6" name="Obrázok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5825" y="457200"/>
          <a:ext cx="6096628" cy="5429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6</xdr:col>
      <xdr:colOff>611903</xdr:colOff>
      <xdr:row>7</xdr:row>
      <xdr:rowOff>71908</xdr:rowOff>
    </xdr:to>
    <xdr:pic>
      <xdr:nvPicPr>
        <xdr:cNvPr id="8" name="Obrázok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5165" y="628022"/>
          <a:ext cx="6096628" cy="5429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1228725</xdr:colOff>
      <xdr:row>2</xdr:row>
      <xdr:rowOff>152400</xdr:rowOff>
    </xdr:from>
    <xdr:to>
      <xdr:col>6</xdr:col>
      <xdr:colOff>734053</xdr:colOff>
      <xdr:row>6</xdr:row>
      <xdr:rowOff>47624</xdr:rowOff>
    </xdr:to>
    <xdr:pic>
      <xdr:nvPicPr>
        <xdr:cNvPr id="6" name="Obrázok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5" y="476250"/>
          <a:ext cx="6096628" cy="5429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5" name="Tabuľka5" displayName="Tabuľka5" ref="A11:E27" totalsRowCount="1" headerRowDxfId="49" dataDxfId="48" totalsRowDxfId="46" tableBorderDxfId="47">
  <autoFilter ref="A11:E26"/>
  <tableColumns count="5">
    <tableColumn id="1" name="P.č." totalsRowLabel="Spolu" dataDxfId="45" totalsRowDxfId="44"/>
    <tableColumn id="2" name="Názov hlavnej aktivity" dataDxfId="43" totalsRowDxfId="42"/>
    <tableColumn id="3" name="Typ aktivity" dataDxfId="41" totalsRowDxfId="40"/>
    <tableColumn id="4" name="Skupina výdavkov" dataDxfId="39" totalsRowDxfId="38"/>
    <tableColumn id="5" name="Celková oprávnená suma výdavku " totalsRowFunction="sum" dataDxfId="37" totalsRowDxfId="3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uľka4" displayName="Tabuľka4" ref="A11:M27" totalsRowCount="1" headerRowDxfId="35" dataDxfId="34" totalsRowDxfId="32" tableBorderDxfId="33">
  <autoFilter ref="A11:M26"/>
  <tableColumns count="13">
    <tableColumn id="1" name="P.č." totalsRowLabel="Spolu" dataDxfId="31" totalsRowDxfId="12"/>
    <tableColumn id="2" name="Názov hlavnej aktivity" dataDxfId="30" totalsRowDxfId="11"/>
    <tableColumn id="3" name="Typ aktivity" dataDxfId="29" totalsRowDxfId="10"/>
    <tableColumn id="4" name="Skupina  výdavkov" dataDxfId="28" totalsRowDxfId="9"/>
    <tableColumn id="5" name="Názov výdavku" dataDxfId="27" totalsRowDxfId="8"/>
    <tableColumn id="6" name="MJ" dataDxfId="26" totalsRowDxfId="7"/>
    <tableColumn id="7" name="Jednotková cena" dataDxfId="25" totalsRowDxfId="6"/>
    <tableColumn id="8" name="Počet jednotiek" dataDxfId="16" totalsRowDxfId="5"/>
    <tableColumn id="10" name="Suma celkom" dataDxfId="15" totalsRowDxfId="4">
      <calculatedColumnFormula>ROUND(Tabuľka4[[#This Row],[Jednotková cena]]*Tabuľka4[[#This Row],[Počet jednotiek]],2)</calculatedColumnFormula>
    </tableColumn>
    <tableColumn id="11" name="Oprávnený výdavok" dataDxfId="13" totalsRowDxfId="3"/>
    <tableColumn id="9" name="Neoprávnený výdavok" totalsRowFunction="sum" dataDxfId="14" totalsRowDxfId="2">
      <calculatedColumnFormula>Tabuľka4[[#This Row],[Suma celkom]]-Tabuľka4[[#This Row],[Oprávnený výdavok]]</calculatedColumnFormula>
    </tableColumn>
    <tableColumn id="12" name="Komentár k rozpočtu1" dataDxfId="24" totalsRowDxfId="1"/>
    <tableColumn id="13" name="Spôsob stanovenia výšky výdavku2" dataDxfId="23" totalsRowDxfId="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Tabuľka6" displayName="Tabuľka6" ref="A1:D13" totalsRowShown="0" headerRowDxfId="22" tableBorderDxfId="21">
  <autoFilter ref="A1:D13"/>
  <tableColumns count="4">
    <tableColumn id="1" name="Špecifický cieľ" dataDxfId="20"/>
    <tableColumn id="4" name="Kategória regiónu" dataDxfId="19"/>
    <tableColumn id="5" name="Kód typu aktivity v ITMS" dataDxfId="18"/>
    <tableColumn id="2" name="Typ aktivity" dataDxf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zoomScaleNormal="100" workbookViewId="0">
      <pane ySplit="11" topLeftCell="A12" activePane="bottomLeft" state="frozen"/>
      <selection pane="bottomLeft" activeCell="I20" sqref="I20"/>
    </sheetView>
  </sheetViews>
  <sheetFormatPr defaultRowHeight="12.75" x14ac:dyDescent="0.2"/>
  <cols>
    <col min="1" max="1" width="6.28515625" customWidth="1"/>
    <col min="2" max="2" width="34" customWidth="1"/>
    <col min="3" max="3" width="32" customWidth="1"/>
    <col min="4" max="4" width="33.7109375" customWidth="1"/>
    <col min="5" max="5" width="33.5703125" customWidth="1"/>
    <col min="6" max="6" width="14.5703125" customWidth="1"/>
  </cols>
  <sheetData>
    <row r="1" spans="1:5" x14ac:dyDescent="0.2">
      <c r="E1" s="5" t="s">
        <v>82</v>
      </c>
    </row>
    <row r="9" spans="1:5" x14ac:dyDescent="0.2">
      <c r="A9" s="7" t="s">
        <v>29</v>
      </c>
      <c r="B9" s="7"/>
      <c r="C9" s="7"/>
      <c r="D9" s="8"/>
      <c r="E9" s="8"/>
    </row>
    <row r="10" spans="1:5" x14ac:dyDescent="0.2">
      <c r="A10" s="7"/>
      <c r="B10" s="7"/>
      <c r="C10" s="7"/>
      <c r="D10" s="8"/>
      <c r="E10" s="8"/>
    </row>
    <row r="11" spans="1:5" x14ac:dyDescent="0.2">
      <c r="A11" s="23" t="s">
        <v>3</v>
      </c>
      <c r="B11" s="24" t="s">
        <v>9</v>
      </c>
      <c r="C11" s="24" t="s">
        <v>8</v>
      </c>
      <c r="D11" s="24" t="s">
        <v>1</v>
      </c>
      <c r="E11" s="24" t="s">
        <v>114</v>
      </c>
    </row>
    <row r="12" spans="1:5" x14ac:dyDescent="0.2">
      <c r="A12" s="25">
        <v>1</v>
      </c>
      <c r="B12" s="26"/>
      <c r="C12" s="26"/>
      <c r="D12" s="27"/>
      <c r="E12" s="28"/>
    </row>
    <row r="13" spans="1:5" x14ac:dyDescent="0.2">
      <c r="A13" s="25">
        <v>2</v>
      </c>
      <c r="B13" s="26"/>
      <c r="C13" s="26"/>
      <c r="D13" s="27"/>
      <c r="E13" s="28"/>
    </row>
    <row r="14" spans="1:5" x14ac:dyDescent="0.2">
      <c r="A14" s="25">
        <v>3</v>
      </c>
      <c r="B14" s="26"/>
      <c r="C14" s="26"/>
      <c r="D14" s="27"/>
      <c r="E14" s="28"/>
    </row>
    <row r="15" spans="1:5" x14ac:dyDescent="0.2">
      <c r="A15" s="25">
        <v>4</v>
      </c>
      <c r="B15" s="26"/>
      <c r="C15" s="26"/>
      <c r="D15" s="27"/>
      <c r="E15" s="28"/>
    </row>
    <row r="16" spans="1:5" x14ac:dyDescent="0.2">
      <c r="A16" s="25">
        <v>5</v>
      </c>
      <c r="B16" s="26"/>
      <c r="C16" s="26"/>
      <c r="D16" s="27"/>
      <c r="E16" s="28"/>
    </row>
    <row r="17" spans="1:5" x14ac:dyDescent="0.2">
      <c r="A17" s="25">
        <v>6</v>
      </c>
      <c r="B17" s="26"/>
      <c r="C17" s="26"/>
      <c r="D17" s="27"/>
      <c r="E17" s="28"/>
    </row>
    <row r="18" spans="1:5" x14ac:dyDescent="0.2">
      <c r="A18" s="25">
        <v>7</v>
      </c>
      <c r="B18" s="26"/>
      <c r="C18" s="26"/>
      <c r="D18" s="27"/>
      <c r="E18" s="28"/>
    </row>
    <row r="19" spans="1:5" x14ac:dyDescent="0.2">
      <c r="A19" s="25">
        <v>8</v>
      </c>
      <c r="B19" s="26"/>
      <c r="C19" s="26"/>
      <c r="D19" s="27"/>
      <c r="E19" s="28"/>
    </row>
    <row r="20" spans="1:5" x14ac:dyDescent="0.2">
      <c r="A20" s="25">
        <v>9</v>
      </c>
      <c r="B20" s="26"/>
      <c r="C20" s="26"/>
      <c r="D20" s="27"/>
      <c r="E20" s="28"/>
    </row>
    <row r="21" spans="1:5" x14ac:dyDescent="0.2">
      <c r="A21" s="25">
        <v>10</v>
      </c>
      <c r="B21" s="26"/>
      <c r="C21" s="26"/>
      <c r="D21" s="27"/>
      <c r="E21" s="28"/>
    </row>
    <row r="22" spans="1:5" x14ac:dyDescent="0.2">
      <c r="A22" s="25">
        <v>11</v>
      </c>
      <c r="B22" s="26"/>
      <c r="C22" s="26"/>
      <c r="D22" s="27"/>
      <c r="E22" s="28"/>
    </row>
    <row r="23" spans="1:5" x14ac:dyDescent="0.2">
      <c r="A23" s="25">
        <v>12</v>
      </c>
      <c r="B23" s="26"/>
      <c r="C23" s="26"/>
      <c r="D23" s="27"/>
      <c r="E23" s="28"/>
    </row>
    <row r="24" spans="1:5" x14ac:dyDescent="0.2">
      <c r="A24" s="25">
        <v>13</v>
      </c>
      <c r="B24" s="26"/>
      <c r="C24" s="26"/>
      <c r="D24" s="27"/>
      <c r="E24" s="28"/>
    </row>
    <row r="25" spans="1:5" x14ac:dyDescent="0.2">
      <c r="A25" s="25">
        <v>14</v>
      </c>
      <c r="B25" s="26"/>
      <c r="C25" s="26"/>
      <c r="D25" s="27"/>
      <c r="E25" s="28"/>
    </row>
    <row r="26" spans="1:5" x14ac:dyDescent="0.2">
      <c r="A26" s="25">
        <v>15</v>
      </c>
      <c r="B26" s="26"/>
      <c r="C26" s="26"/>
      <c r="D26" s="27"/>
      <c r="E26" s="28"/>
    </row>
    <row r="27" spans="1:5" x14ac:dyDescent="0.2">
      <c r="A27" s="29" t="s">
        <v>0</v>
      </c>
      <c r="B27" s="26"/>
      <c r="C27" s="26"/>
      <c r="D27" s="27"/>
      <c r="E27" s="28">
        <f>SUBTOTAL(109,Tabuľka5[[Celková oprávnená suma výdavku ]])</f>
        <v>0</v>
      </c>
    </row>
    <row r="30" spans="1:5" x14ac:dyDescent="0.2">
      <c r="B30" t="s">
        <v>117</v>
      </c>
      <c r="D30" s="77" t="s">
        <v>118</v>
      </c>
      <c r="E30" s="77"/>
    </row>
    <row r="31" spans="1:5" ht="15.75" x14ac:dyDescent="0.25">
      <c r="A31" s="1"/>
      <c r="D31" s="77" t="s">
        <v>119</v>
      </c>
      <c r="E31" s="77"/>
    </row>
    <row r="32" spans="1:5" ht="15.75" x14ac:dyDescent="0.25">
      <c r="A32" s="4"/>
      <c r="B32" s="4"/>
      <c r="C32" s="4"/>
      <c r="D32" s="4"/>
      <c r="E32" s="4"/>
    </row>
    <row r="37" spans="1:5" x14ac:dyDescent="0.2">
      <c r="A37" s="78" t="s">
        <v>120</v>
      </c>
      <c r="B37" s="78"/>
      <c r="C37" s="78"/>
      <c r="D37" s="78"/>
      <c r="E37" s="78"/>
    </row>
  </sheetData>
  <mergeCells count="3">
    <mergeCell ref="D31:E31"/>
    <mergeCell ref="D30:E30"/>
    <mergeCell ref="A37:E37"/>
  </mergeCells>
  <phoneticPr fontId="0" type="noConversion"/>
  <pageMargins left="0.59055118110236227" right="0.59055118110236227" top="0.43307086614173229" bottom="0.51181102362204722" header="0.31496062992125984" footer="0.31496062992125984"/>
  <pageSetup paperSize="9" scale="98" fitToHeight="0" orientation="landscape" r:id="rId1"/>
  <headerFooter alignWithMargins="0">
    <oddFooter>&amp;C&amp;P/&amp;N</oddFooter>
  </headerFooter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Z roletového menu vyberte príslušnú skupinu výdavkov">
          <x14:formula1>
            <xm:f>'Skupiny oprávnených výdavkov'!$A$2:$A$15</xm:f>
          </x14:formula1>
          <xm:sqref>D12:D26</xm:sqref>
        </x14:dataValidation>
        <x14:dataValidation type="list" allowBlank="1" showInputMessage="1" showErrorMessage="1" prompt="Z roletového menu vyberte príslušný typ aktivity">
          <x14:formula1>
            <xm:f>'Typy aktivít'!$D$6:$D$11</xm:f>
          </x14:formula1>
          <xm:sqref>C12:C26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zoomScaleNormal="100" workbookViewId="0">
      <pane ySplit="11" topLeftCell="A12" activePane="bottomLeft" state="frozen"/>
      <selection pane="bottomLeft" activeCell="L20" sqref="L20"/>
    </sheetView>
  </sheetViews>
  <sheetFormatPr defaultRowHeight="12.75" x14ac:dyDescent="0.2"/>
  <cols>
    <col min="1" max="1" width="6.28515625" customWidth="1"/>
    <col min="2" max="2" width="20.42578125" customWidth="1"/>
    <col min="3" max="3" width="25.7109375" customWidth="1"/>
    <col min="4" max="4" width="16.5703125" customWidth="1"/>
    <col min="5" max="5" width="22.28515625" customWidth="1"/>
    <col min="7" max="7" width="11.7109375" customWidth="1"/>
    <col min="8" max="10" width="13.140625" customWidth="1"/>
    <col min="11" max="11" width="15.85546875" customWidth="1"/>
    <col min="12" max="12" width="35.28515625" customWidth="1"/>
    <col min="13" max="13" width="25.7109375" customWidth="1"/>
  </cols>
  <sheetData>
    <row r="1" spans="1:13" x14ac:dyDescent="0.2">
      <c r="M1" t="s">
        <v>84</v>
      </c>
    </row>
    <row r="9" spans="1:13" x14ac:dyDescent="0.2">
      <c r="A9" s="3" t="s">
        <v>30</v>
      </c>
      <c r="D9" s="7"/>
    </row>
    <row r="10" spans="1:13" x14ac:dyDescent="0.2">
      <c r="A10" s="3"/>
      <c r="D10" s="2"/>
      <c r="F10" s="2"/>
    </row>
    <row r="11" spans="1:13" ht="25.5" x14ac:dyDescent="0.2">
      <c r="A11" s="31" t="s">
        <v>3</v>
      </c>
      <c r="B11" s="32" t="s">
        <v>9</v>
      </c>
      <c r="C11" s="32" t="s">
        <v>8</v>
      </c>
      <c r="D11" s="32" t="s">
        <v>4</v>
      </c>
      <c r="E11" s="40" t="s">
        <v>70</v>
      </c>
      <c r="F11" s="32" t="s">
        <v>5</v>
      </c>
      <c r="G11" s="32" t="s">
        <v>6</v>
      </c>
      <c r="H11" s="32" t="s">
        <v>7</v>
      </c>
      <c r="I11" s="32" t="s">
        <v>122</v>
      </c>
      <c r="J11" s="32" t="s">
        <v>2</v>
      </c>
      <c r="K11" s="32" t="s">
        <v>123</v>
      </c>
      <c r="L11" s="32" t="s">
        <v>115</v>
      </c>
      <c r="M11" s="32" t="s">
        <v>116</v>
      </c>
    </row>
    <row r="12" spans="1:13" x14ac:dyDescent="0.2">
      <c r="A12" s="33">
        <v>1</v>
      </c>
      <c r="B12" s="34"/>
      <c r="C12" s="34"/>
      <c r="D12" s="34"/>
      <c r="E12" s="34"/>
      <c r="F12" s="34"/>
      <c r="G12" s="36"/>
      <c r="H12" s="35"/>
      <c r="I12" s="36">
        <f>ROUND(Tabuľka4[[#This Row],[Jednotková cena]]*Tabuľka4[[#This Row],[Počet jednotiek]],2)</f>
        <v>0</v>
      </c>
      <c r="J12" s="36"/>
      <c r="K12" s="36">
        <f>Tabuľka4[[#This Row],[Suma celkom]]-Tabuľka4[[#This Row],[Oprávnený výdavok]]</f>
        <v>0</v>
      </c>
      <c r="L12" s="30"/>
      <c r="M12" s="30"/>
    </row>
    <row r="13" spans="1:13" x14ac:dyDescent="0.2">
      <c r="A13" s="33">
        <v>2</v>
      </c>
      <c r="B13" s="34"/>
      <c r="C13" s="34"/>
      <c r="D13" s="34"/>
      <c r="E13" s="34"/>
      <c r="F13" s="34"/>
      <c r="G13" s="36"/>
      <c r="H13" s="35"/>
      <c r="I13" s="36">
        <f>ROUND(Tabuľka4[[#This Row],[Jednotková cena]]*Tabuľka4[[#This Row],[Počet jednotiek]],2)</f>
        <v>0</v>
      </c>
      <c r="J13" s="36"/>
      <c r="K13" s="36">
        <f>Tabuľka4[[#This Row],[Suma celkom]]-Tabuľka4[[#This Row],[Oprávnený výdavok]]</f>
        <v>0</v>
      </c>
      <c r="L13" s="30"/>
      <c r="M13" s="30"/>
    </row>
    <row r="14" spans="1:13" x14ac:dyDescent="0.2">
      <c r="A14" s="33">
        <v>3</v>
      </c>
      <c r="B14" s="34"/>
      <c r="C14" s="34"/>
      <c r="D14" s="34"/>
      <c r="E14" s="34"/>
      <c r="F14" s="34"/>
      <c r="G14" s="36"/>
      <c r="H14" s="35"/>
      <c r="I14" s="36">
        <f>ROUND(Tabuľka4[[#This Row],[Jednotková cena]]*Tabuľka4[[#This Row],[Počet jednotiek]],2)</f>
        <v>0</v>
      </c>
      <c r="J14" s="36"/>
      <c r="K14" s="36">
        <f>Tabuľka4[[#This Row],[Suma celkom]]-Tabuľka4[[#This Row],[Oprávnený výdavok]]</f>
        <v>0</v>
      </c>
      <c r="L14" s="30"/>
      <c r="M14" s="30"/>
    </row>
    <row r="15" spans="1:13" x14ac:dyDescent="0.2">
      <c r="A15" s="33">
        <v>4</v>
      </c>
      <c r="B15" s="34"/>
      <c r="C15" s="34"/>
      <c r="D15" s="34"/>
      <c r="E15" s="34"/>
      <c r="F15" s="34"/>
      <c r="G15" s="36"/>
      <c r="H15" s="35"/>
      <c r="I15" s="36">
        <f>ROUND(Tabuľka4[[#This Row],[Jednotková cena]]*Tabuľka4[[#This Row],[Počet jednotiek]],2)</f>
        <v>0</v>
      </c>
      <c r="J15" s="36"/>
      <c r="K15" s="36">
        <f>Tabuľka4[[#This Row],[Suma celkom]]-Tabuľka4[[#This Row],[Oprávnený výdavok]]</f>
        <v>0</v>
      </c>
      <c r="L15" s="30"/>
      <c r="M15" s="30"/>
    </row>
    <row r="16" spans="1:13" x14ac:dyDescent="0.2">
      <c r="A16" s="33">
        <v>5</v>
      </c>
      <c r="B16" s="34"/>
      <c r="C16" s="34"/>
      <c r="D16" s="34"/>
      <c r="E16" s="34"/>
      <c r="F16" s="34"/>
      <c r="G16" s="36"/>
      <c r="H16" s="35"/>
      <c r="I16" s="36">
        <f>ROUND(Tabuľka4[[#This Row],[Jednotková cena]]*Tabuľka4[[#This Row],[Počet jednotiek]],2)</f>
        <v>0</v>
      </c>
      <c r="J16" s="36"/>
      <c r="K16" s="36">
        <f>Tabuľka4[[#This Row],[Suma celkom]]-Tabuľka4[[#This Row],[Oprávnený výdavok]]</f>
        <v>0</v>
      </c>
      <c r="L16" s="30"/>
      <c r="M16" s="30"/>
    </row>
    <row r="17" spans="1:13" x14ac:dyDescent="0.2">
      <c r="A17" s="33">
        <v>6</v>
      </c>
      <c r="B17" s="34"/>
      <c r="C17" s="34"/>
      <c r="D17" s="34"/>
      <c r="E17" s="34"/>
      <c r="F17" s="34"/>
      <c r="G17" s="36"/>
      <c r="H17" s="35"/>
      <c r="I17" s="36">
        <f>ROUND(Tabuľka4[[#This Row],[Jednotková cena]]*Tabuľka4[[#This Row],[Počet jednotiek]],2)</f>
        <v>0</v>
      </c>
      <c r="J17" s="36"/>
      <c r="K17" s="36">
        <f>Tabuľka4[[#This Row],[Suma celkom]]-Tabuľka4[[#This Row],[Oprávnený výdavok]]</f>
        <v>0</v>
      </c>
      <c r="L17" s="30"/>
      <c r="M17" s="30"/>
    </row>
    <row r="18" spans="1:13" x14ac:dyDescent="0.2">
      <c r="A18" s="33">
        <v>7</v>
      </c>
      <c r="B18" s="34"/>
      <c r="C18" s="34"/>
      <c r="D18" s="34"/>
      <c r="E18" s="34"/>
      <c r="F18" s="34"/>
      <c r="G18" s="36"/>
      <c r="H18" s="35"/>
      <c r="I18" s="36">
        <f>ROUND(Tabuľka4[[#This Row],[Jednotková cena]]*Tabuľka4[[#This Row],[Počet jednotiek]],2)</f>
        <v>0</v>
      </c>
      <c r="J18" s="36"/>
      <c r="K18" s="36">
        <f>Tabuľka4[[#This Row],[Suma celkom]]-Tabuľka4[[#This Row],[Oprávnený výdavok]]</f>
        <v>0</v>
      </c>
      <c r="L18" s="30"/>
      <c r="M18" s="30"/>
    </row>
    <row r="19" spans="1:13" x14ac:dyDescent="0.2">
      <c r="A19" s="33">
        <v>8</v>
      </c>
      <c r="B19" s="34"/>
      <c r="C19" s="34"/>
      <c r="D19" s="34"/>
      <c r="E19" s="34"/>
      <c r="F19" s="34"/>
      <c r="G19" s="36"/>
      <c r="H19" s="35"/>
      <c r="I19" s="36">
        <f>ROUND(Tabuľka4[[#This Row],[Jednotková cena]]*Tabuľka4[[#This Row],[Počet jednotiek]],2)</f>
        <v>0</v>
      </c>
      <c r="J19" s="36"/>
      <c r="K19" s="36">
        <f>Tabuľka4[[#This Row],[Suma celkom]]-Tabuľka4[[#This Row],[Oprávnený výdavok]]</f>
        <v>0</v>
      </c>
      <c r="L19" s="30"/>
      <c r="M19" s="30"/>
    </row>
    <row r="20" spans="1:13" x14ac:dyDescent="0.2">
      <c r="A20" s="33">
        <v>9</v>
      </c>
      <c r="B20" s="34"/>
      <c r="C20" s="34"/>
      <c r="D20" s="34"/>
      <c r="E20" s="34"/>
      <c r="F20" s="34"/>
      <c r="G20" s="36"/>
      <c r="H20" s="35"/>
      <c r="I20" s="36">
        <f>ROUND(Tabuľka4[[#This Row],[Jednotková cena]]*Tabuľka4[[#This Row],[Počet jednotiek]],2)</f>
        <v>0</v>
      </c>
      <c r="J20" s="36"/>
      <c r="K20" s="36">
        <f>Tabuľka4[[#This Row],[Suma celkom]]-Tabuľka4[[#This Row],[Oprávnený výdavok]]</f>
        <v>0</v>
      </c>
      <c r="L20" s="30"/>
      <c r="M20" s="30"/>
    </row>
    <row r="21" spans="1:13" x14ac:dyDescent="0.2">
      <c r="A21" s="33">
        <v>10</v>
      </c>
      <c r="B21" s="34"/>
      <c r="C21" s="34"/>
      <c r="D21" s="34"/>
      <c r="E21" s="34"/>
      <c r="F21" s="34"/>
      <c r="G21" s="36"/>
      <c r="H21" s="35"/>
      <c r="I21" s="36">
        <f>ROUND(Tabuľka4[[#This Row],[Jednotková cena]]*Tabuľka4[[#This Row],[Počet jednotiek]],2)</f>
        <v>0</v>
      </c>
      <c r="J21" s="36"/>
      <c r="K21" s="36">
        <f>Tabuľka4[[#This Row],[Suma celkom]]-Tabuľka4[[#This Row],[Oprávnený výdavok]]</f>
        <v>0</v>
      </c>
      <c r="L21" s="30"/>
      <c r="M21" s="30"/>
    </row>
    <row r="22" spans="1:13" x14ac:dyDescent="0.2">
      <c r="A22" s="33">
        <v>11</v>
      </c>
      <c r="B22" s="34"/>
      <c r="C22" s="34"/>
      <c r="D22" s="34"/>
      <c r="E22" s="34"/>
      <c r="F22" s="34"/>
      <c r="G22" s="36"/>
      <c r="H22" s="35"/>
      <c r="I22" s="36">
        <f>ROUND(Tabuľka4[[#This Row],[Jednotková cena]]*Tabuľka4[[#This Row],[Počet jednotiek]],2)</f>
        <v>0</v>
      </c>
      <c r="J22" s="36"/>
      <c r="K22" s="36">
        <f>Tabuľka4[[#This Row],[Suma celkom]]-Tabuľka4[[#This Row],[Oprávnený výdavok]]</f>
        <v>0</v>
      </c>
      <c r="L22" s="30"/>
      <c r="M22" s="30"/>
    </row>
    <row r="23" spans="1:13" x14ac:dyDescent="0.2">
      <c r="A23" s="33">
        <v>12</v>
      </c>
      <c r="B23" s="34"/>
      <c r="C23" s="34"/>
      <c r="D23" s="34"/>
      <c r="E23" s="34"/>
      <c r="F23" s="34"/>
      <c r="G23" s="36"/>
      <c r="H23" s="35"/>
      <c r="I23" s="36">
        <f>ROUND(Tabuľka4[[#This Row],[Jednotková cena]]*Tabuľka4[[#This Row],[Počet jednotiek]],2)</f>
        <v>0</v>
      </c>
      <c r="J23" s="36"/>
      <c r="K23" s="36">
        <f>Tabuľka4[[#This Row],[Suma celkom]]-Tabuľka4[[#This Row],[Oprávnený výdavok]]</f>
        <v>0</v>
      </c>
      <c r="L23" s="30"/>
      <c r="M23" s="30"/>
    </row>
    <row r="24" spans="1:13" x14ac:dyDescent="0.2">
      <c r="A24" s="33">
        <v>13</v>
      </c>
      <c r="B24" s="34"/>
      <c r="C24" s="34"/>
      <c r="D24" s="34"/>
      <c r="E24" s="34"/>
      <c r="F24" s="34"/>
      <c r="G24" s="36"/>
      <c r="H24" s="35"/>
      <c r="I24" s="36">
        <f>ROUND(Tabuľka4[[#This Row],[Jednotková cena]]*Tabuľka4[[#This Row],[Počet jednotiek]],2)</f>
        <v>0</v>
      </c>
      <c r="J24" s="36"/>
      <c r="K24" s="36">
        <f>Tabuľka4[[#This Row],[Suma celkom]]-Tabuľka4[[#This Row],[Oprávnený výdavok]]</f>
        <v>0</v>
      </c>
      <c r="L24" s="30"/>
      <c r="M24" s="30"/>
    </row>
    <row r="25" spans="1:13" x14ac:dyDescent="0.2">
      <c r="A25" s="33">
        <v>14</v>
      </c>
      <c r="B25" s="34"/>
      <c r="C25" s="34"/>
      <c r="D25" s="34"/>
      <c r="E25" s="34"/>
      <c r="F25" s="34"/>
      <c r="G25" s="36"/>
      <c r="H25" s="35"/>
      <c r="I25" s="36">
        <f>ROUND(Tabuľka4[[#This Row],[Jednotková cena]]*Tabuľka4[[#This Row],[Počet jednotiek]],2)</f>
        <v>0</v>
      </c>
      <c r="J25" s="36"/>
      <c r="K25" s="36">
        <f>Tabuľka4[[#This Row],[Suma celkom]]-Tabuľka4[[#This Row],[Oprávnený výdavok]]</f>
        <v>0</v>
      </c>
      <c r="L25" s="30"/>
      <c r="M25" s="30"/>
    </row>
    <row r="26" spans="1:13" x14ac:dyDescent="0.2">
      <c r="A26" s="33">
        <v>15</v>
      </c>
      <c r="B26" s="34"/>
      <c r="C26" s="34"/>
      <c r="D26" s="34"/>
      <c r="E26" s="34"/>
      <c r="F26" s="34"/>
      <c r="G26" s="36"/>
      <c r="H26" s="35"/>
      <c r="I26" s="36">
        <f>ROUND(Tabuľka4[[#This Row],[Jednotková cena]]*Tabuľka4[[#This Row],[Počet jednotiek]],2)</f>
        <v>0</v>
      </c>
      <c r="J26" s="36"/>
      <c r="K26" s="36">
        <f>Tabuľka4[[#This Row],[Suma celkom]]-Tabuľka4[[#This Row],[Oprávnený výdavok]]</f>
        <v>0</v>
      </c>
      <c r="L26" s="30"/>
      <c r="M26" s="30"/>
    </row>
    <row r="27" spans="1:13" x14ac:dyDescent="0.2">
      <c r="A27" s="42" t="s">
        <v>0</v>
      </c>
      <c r="B27" s="43"/>
      <c r="C27" s="43"/>
      <c r="D27" s="43"/>
      <c r="E27" s="43"/>
      <c r="F27" s="43"/>
      <c r="G27" s="43"/>
      <c r="H27" s="43"/>
      <c r="I27" s="43"/>
      <c r="J27" s="43"/>
      <c r="K27" s="44">
        <f>SUBTOTAL(109,Tabuľka4[Neoprávnený výdavok])</f>
        <v>0</v>
      </c>
      <c r="L27" s="30"/>
      <c r="M27" s="30"/>
    </row>
    <row r="28" spans="1:13" x14ac:dyDescent="0.2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5"/>
      <c r="L28" s="76"/>
      <c r="M28" s="76"/>
    </row>
    <row r="29" spans="1:13" x14ac:dyDescent="0.2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5"/>
      <c r="L29" s="76"/>
      <c r="M29" s="76"/>
    </row>
    <row r="30" spans="1:13" x14ac:dyDescent="0.2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5"/>
      <c r="L30" s="76"/>
      <c r="M30" s="76"/>
    </row>
    <row r="31" spans="1:13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8"/>
      <c r="L31" s="22"/>
      <c r="M31" s="37"/>
    </row>
    <row r="32" spans="1:13" ht="33.75" customHeight="1" x14ac:dyDescent="0.2">
      <c r="A32" s="81" t="s">
        <v>124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</row>
    <row r="33" spans="1:13" ht="42" customHeight="1" x14ac:dyDescent="0.2">
      <c r="A33" s="79" t="s">
        <v>121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</row>
    <row r="35" spans="1:13" x14ac:dyDescent="0.2">
      <c r="A35" s="39"/>
    </row>
    <row r="36" spans="1:13" x14ac:dyDescent="0.2">
      <c r="A36" s="39"/>
    </row>
    <row r="40" spans="1:13" ht="15" hidden="1" x14ac:dyDescent="0.25">
      <c r="A40" s="41" t="s">
        <v>85</v>
      </c>
    </row>
    <row r="41" spans="1:13" ht="15" hidden="1" x14ac:dyDescent="0.25">
      <c r="A41" s="41" t="s">
        <v>86</v>
      </c>
    </row>
    <row r="42" spans="1:13" ht="15" hidden="1" x14ac:dyDescent="0.25">
      <c r="A42" s="41" t="s">
        <v>87</v>
      </c>
    </row>
    <row r="43" spans="1:13" ht="15" hidden="1" x14ac:dyDescent="0.25">
      <c r="A43" s="41" t="s">
        <v>88</v>
      </c>
    </row>
    <row r="44" spans="1:13" ht="15" hidden="1" x14ac:dyDescent="0.25">
      <c r="A44" s="41" t="s">
        <v>89</v>
      </c>
    </row>
  </sheetData>
  <mergeCells count="2">
    <mergeCell ref="A33:M33"/>
    <mergeCell ref="A32:M32"/>
  </mergeCells>
  <dataValidations count="1">
    <dataValidation type="list" allowBlank="1" showInputMessage="1" showErrorMessage="1" prompt="Z roletového menu vyberte príslušný spôsob stanovenia výšky výdavku. V prípade výberu možnosti &quot;iný spôsob&quot; špecifickujte tento spôsob v poli &quot;Komentár k rozpočtu&quot;" sqref="M12:M26">
      <formula1>$A$40:$A$44</formula1>
    </dataValidation>
  </dataValidations>
  <pageMargins left="0.59055118110236227" right="0.59055118110236227" top="0.47244094488188981" bottom="0.5" header="0.31496062992125984" footer="0.31496062992125984"/>
  <pageSetup paperSize="9" scale="52" fitToHeight="0" orientation="landscape" r:id="rId1"/>
  <headerFooter>
    <oddFooter>&amp;C&amp;P/&amp;N</oddFooter>
  </headerFooter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Z roletového menu vyberte príslušnú skupinu výdavkov">
          <x14:formula1>
            <xm:f>'Skupiny oprávnených výdavkov'!$A$2:$A$15</xm:f>
          </x14:formula1>
          <xm:sqref>D12:D26</xm:sqref>
        </x14:dataValidation>
        <x14:dataValidation type="list" allowBlank="1" showInputMessage="1" showErrorMessage="1" prompt="Z roletového menu vyberte príslušný typ aktivity">
          <x14:formula1>
            <xm:f>'Typy aktivít'!$D$6:$D$11</xm:f>
          </x14:formula1>
          <xm:sqref>C12:C26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showWhiteSpace="0" zoomScaleNormal="100" zoomScalePageLayoutView="91" workbookViewId="0">
      <selection activeCell="B48" sqref="B48"/>
    </sheetView>
  </sheetViews>
  <sheetFormatPr defaultRowHeight="12.75" x14ac:dyDescent="0.2"/>
  <cols>
    <col min="1" max="1" width="9.140625" style="46"/>
    <col min="2" max="2" width="31" style="46" customWidth="1"/>
    <col min="3" max="3" width="14.5703125" style="46" customWidth="1"/>
    <col min="4" max="4" width="13" style="46" customWidth="1"/>
    <col min="5" max="5" width="31.42578125" style="46" customWidth="1"/>
    <col min="6" max="6" width="19.42578125" style="46" customWidth="1"/>
    <col min="7" max="7" width="35.140625" style="46" customWidth="1"/>
    <col min="8" max="16384" width="9.140625" style="46"/>
  </cols>
  <sheetData>
    <row r="1" spans="1:7" x14ac:dyDescent="0.2">
      <c r="G1" s="46" t="s">
        <v>83</v>
      </c>
    </row>
    <row r="2" spans="1:7" x14ac:dyDescent="0.2">
      <c r="G2" s="47"/>
    </row>
    <row r="3" spans="1:7" x14ac:dyDescent="0.2">
      <c r="G3" s="47"/>
    </row>
    <row r="10" spans="1:7" ht="23.25" x14ac:dyDescent="0.35">
      <c r="A10" s="85" t="s">
        <v>25</v>
      </c>
      <c r="B10" s="85"/>
      <c r="C10" s="85"/>
      <c r="D10" s="85"/>
      <c r="E10" s="85"/>
      <c r="F10" s="85"/>
      <c r="G10" s="85"/>
    </row>
    <row r="11" spans="1:7" ht="16.5" x14ac:dyDescent="0.2">
      <c r="A11" s="45"/>
      <c r="B11" s="48"/>
      <c r="C11" s="48"/>
      <c r="D11" s="48"/>
      <c r="E11" s="49"/>
      <c r="F11" s="49"/>
      <c r="G11" s="49"/>
    </row>
    <row r="12" spans="1:7" x14ac:dyDescent="0.2">
      <c r="A12" s="50"/>
      <c r="B12" s="50"/>
      <c r="C12" s="50"/>
      <c r="D12" s="50"/>
      <c r="E12" s="50"/>
      <c r="F12" s="50"/>
      <c r="G12" s="50"/>
    </row>
    <row r="13" spans="1:7" ht="52.5" customHeight="1" x14ac:dyDescent="0.2">
      <c r="A13" s="86" t="s">
        <v>90</v>
      </c>
      <c r="B13" s="87"/>
      <c r="C13" s="88"/>
      <c r="D13" s="88"/>
      <c r="E13" s="88"/>
      <c r="F13" s="88"/>
      <c r="G13" s="88"/>
    </row>
    <row r="14" spans="1:7" ht="15.75" customHeight="1" x14ac:dyDescent="0.2">
      <c r="A14" s="89" t="s">
        <v>27</v>
      </c>
      <c r="B14" s="90"/>
      <c r="C14" s="91"/>
      <c r="D14" s="92"/>
      <c r="E14" s="92"/>
      <c r="F14" s="92"/>
      <c r="G14" s="93"/>
    </row>
    <row r="15" spans="1:7" x14ac:dyDescent="0.2">
      <c r="A15" s="50"/>
      <c r="B15" s="50"/>
      <c r="C15" s="50"/>
      <c r="D15" s="50"/>
      <c r="E15" s="50"/>
      <c r="F15" s="50"/>
      <c r="G15" s="50"/>
    </row>
    <row r="16" spans="1:7" x14ac:dyDescent="0.2">
      <c r="A16" s="50"/>
      <c r="B16" s="50"/>
      <c r="C16" s="50"/>
      <c r="D16" s="50"/>
      <c r="E16" s="50"/>
      <c r="F16" s="50"/>
      <c r="G16" s="50"/>
    </row>
    <row r="17" spans="1:7" ht="15.75" x14ac:dyDescent="0.25">
      <c r="A17" s="94" t="s">
        <v>91</v>
      </c>
      <c r="B17" s="95"/>
      <c r="C17" s="95"/>
      <c r="D17" s="95"/>
      <c r="E17" s="95"/>
      <c r="F17" s="95"/>
      <c r="G17" s="96"/>
    </row>
    <row r="18" spans="1:7" ht="15" customHeight="1" x14ac:dyDescent="0.2">
      <c r="A18" s="82" t="s">
        <v>12</v>
      </c>
      <c r="B18" s="82" t="s">
        <v>13</v>
      </c>
      <c r="C18" s="82" t="s">
        <v>28</v>
      </c>
      <c r="D18" s="82"/>
      <c r="E18" s="82" t="s">
        <v>92</v>
      </c>
      <c r="F18" s="82" t="s">
        <v>93</v>
      </c>
      <c r="G18" s="82" t="s">
        <v>14</v>
      </c>
    </row>
    <row r="19" spans="1:7" ht="44.25" customHeight="1" x14ac:dyDescent="0.2">
      <c r="A19" s="82"/>
      <c r="B19" s="82"/>
      <c r="C19" s="51" t="s">
        <v>15</v>
      </c>
      <c r="D19" s="51" t="s">
        <v>16</v>
      </c>
      <c r="E19" s="82"/>
      <c r="F19" s="82"/>
      <c r="G19" s="82"/>
    </row>
    <row r="20" spans="1:7" ht="15.75" x14ac:dyDescent="0.2">
      <c r="A20" s="52" t="s">
        <v>17</v>
      </c>
      <c r="B20" s="53"/>
      <c r="C20" s="54"/>
      <c r="D20" s="54"/>
      <c r="E20" s="55"/>
      <c r="F20" s="55"/>
      <c r="G20" s="56"/>
    </row>
    <row r="21" spans="1:7" ht="15.75" x14ac:dyDescent="0.2">
      <c r="A21" s="52" t="s">
        <v>18</v>
      </c>
      <c r="B21" s="53"/>
      <c r="C21" s="54"/>
      <c r="D21" s="54"/>
      <c r="E21" s="55"/>
      <c r="F21" s="55"/>
      <c r="G21" s="56"/>
    </row>
    <row r="22" spans="1:7" ht="15.75" x14ac:dyDescent="0.2">
      <c r="A22" s="52" t="s">
        <v>19</v>
      </c>
      <c r="B22" s="53"/>
      <c r="C22" s="54"/>
      <c r="D22" s="54"/>
      <c r="E22" s="55"/>
      <c r="F22" s="55"/>
      <c r="G22" s="56"/>
    </row>
    <row r="23" spans="1:7" ht="15.75" x14ac:dyDescent="0.2">
      <c r="A23" s="83" t="s">
        <v>94</v>
      </c>
      <c r="B23" s="84"/>
      <c r="C23" s="57">
        <f>(C20+C21+C22)/3</f>
        <v>0</v>
      </c>
      <c r="D23" s="57">
        <f>(D20+D21+D22)/3</f>
        <v>0</v>
      </c>
      <c r="E23" s="50"/>
      <c r="F23" s="50"/>
      <c r="G23" s="50"/>
    </row>
    <row r="24" spans="1:7" ht="15.75" x14ac:dyDescent="0.2">
      <c r="A24" s="58"/>
      <c r="B24" s="58"/>
      <c r="C24" s="59"/>
      <c r="D24" s="59"/>
      <c r="E24" s="50"/>
      <c r="F24" s="50"/>
      <c r="G24" s="50"/>
    </row>
    <row r="25" spans="1:7" x14ac:dyDescent="0.2">
      <c r="A25" s="60"/>
      <c r="B25" s="50"/>
      <c r="C25" s="50"/>
      <c r="D25" s="50"/>
      <c r="E25" s="50"/>
      <c r="F25" s="50"/>
      <c r="G25" s="50"/>
    </row>
    <row r="26" spans="1:7" ht="15.75" x14ac:dyDescent="0.25">
      <c r="A26" s="107" t="s">
        <v>20</v>
      </c>
      <c r="B26" s="108"/>
      <c r="C26" s="109"/>
      <c r="D26" s="61"/>
      <c r="E26" s="61"/>
      <c r="F26" s="61"/>
      <c r="G26" s="61"/>
    </row>
    <row r="27" spans="1:7" ht="14.25" customHeight="1" x14ac:dyDescent="0.3">
      <c r="A27" s="111" t="s">
        <v>95</v>
      </c>
      <c r="B27" s="112"/>
      <c r="C27" s="105"/>
      <c r="D27" s="62"/>
      <c r="E27" s="62"/>
      <c r="F27" s="63"/>
      <c r="G27" s="63"/>
    </row>
    <row r="28" spans="1:7" ht="17.25" customHeight="1" x14ac:dyDescent="0.3">
      <c r="A28" s="113"/>
      <c r="B28" s="114"/>
      <c r="C28" s="106"/>
      <c r="D28" s="62"/>
      <c r="E28" s="62"/>
      <c r="F28" s="63"/>
      <c r="G28" s="63"/>
    </row>
    <row r="29" spans="1:7" x14ac:dyDescent="0.2">
      <c r="A29" s="50"/>
      <c r="B29" s="50"/>
      <c r="C29" s="50"/>
      <c r="D29" s="50"/>
      <c r="E29" s="50"/>
      <c r="F29" s="50"/>
      <c r="G29" s="50"/>
    </row>
    <row r="30" spans="1:7" x14ac:dyDescent="0.2">
      <c r="A30" s="50"/>
      <c r="B30" s="50"/>
      <c r="C30" s="50"/>
      <c r="D30" s="50"/>
      <c r="E30" s="50"/>
      <c r="F30" s="50"/>
      <c r="G30" s="50"/>
    </row>
    <row r="31" spans="1:7" x14ac:dyDescent="0.2">
      <c r="A31" s="50"/>
      <c r="B31" s="50"/>
      <c r="C31" s="50"/>
      <c r="D31" s="50"/>
      <c r="E31" s="50"/>
      <c r="F31" s="50"/>
      <c r="G31" s="50"/>
    </row>
    <row r="32" spans="1:7" x14ac:dyDescent="0.2">
      <c r="A32" s="50"/>
      <c r="B32" s="50"/>
      <c r="C32" s="50"/>
      <c r="D32" s="50"/>
      <c r="E32" s="50"/>
      <c r="F32" s="50"/>
      <c r="G32" s="50"/>
    </row>
    <row r="33" spans="1:7" x14ac:dyDescent="0.2">
      <c r="A33" s="50"/>
      <c r="B33" s="50"/>
      <c r="C33" s="99"/>
      <c r="D33" s="99"/>
      <c r="E33" s="99"/>
      <c r="F33" s="64"/>
      <c r="G33" s="65"/>
    </row>
    <row r="34" spans="1:7" ht="16.5" x14ac:dyDescent="0.3">
      <c r="A34" s="66" t="s">
        <v>21</v>
      </c>
      <c r="B34" s="66"/>
      <c r="C34" s="110" t="s">
        <v>96</v>
      </c>
      <c r="D34" s="110"/>
      <c r="E34" s="110"/>
      <c r="F34" s="110"/>
      <c r="G34" s="110"/>
    </row>
    <row r="35" spans="1:7" ht="16.5" x14ac:dyDescent="0.3">
      <c r="A35" s="67"/>
      <c r="B35" s="67"/>
      <c r="C35" s="67"/>
      <c r="D35" s="67"/>
      <c r="E35" s="67"/>
      <c r="F35" s="67"/>
      <c r="G35" s="67"/>
    </row>
    <row r="36" spans="1:7" ht="14.25" customHeight="1" x14ac:dyDescent="0.2">
      <c r="A36" s="100"/>
      <c r="B36" s="100"/>
      <c r="C36" s="100"/>
      <c r="D36" s="100"/>
      <c r="E36" s="100"/>
      <c r="F36" s="100"/>
      <c r="G36" s="100"/>
    </row>
    <row r="37" spans="1:7" ht="16.5" customHeight="1" x14ac:dyDescent="0.2"/>
    <row r="38" spans="1:7" ht="24" customHeight="1" x14ac:dyDescent="0.2">
      <c r="A38" s="101" t="s">
        <v>102</v>
      </c>
      <c r="B38" s="101"/>
      <c r="C38" s="101"/>
      <c r="D38" s="101"/>
      <c r="E38" s="101"/>
      <c r="F38" s="101"/>
      <c r="G38" s="101"/>
    </row>
    <row r="39" spans="1:7" ht="41.25" customHeight="1" x14ac:dyDescent="0.2">
      <c r="A39" s="98" t="s">
        <v>97</v>
      </c>
      <c r="B39" s="98"/>
      <c r="C39" s="98"/>
      <c r="D39" s="98"/>
      <c r="E39" s="98"/>
      <c r="F39" s="98"/>
      <c r="G39" s="98"/>
    </row>
    <row r="40" spans="1:7" ht="52.5" customHeight="1" x14ac:dyDescent="0.2">
      <c r="A40" s="102" t="s">
        <v>98</v>
      </c>
      <c r="B40" s="103"/>
      <c r="C40" s="103"/>
      <c r="D40" s="103"/>
      <c r="E40" s="103"/>
      <c r="F40" s="103"/>
      <c r="G40" s="104"/>
    </row>
    <row r="41" spans="1:7" ht="40.5" customHeight="1" x14ac:dyDescent="0.2">
      <c r="A41" s="98" t="s">
        <v>99</v>
      </c>
      <c r="B41" s="98"/>
      <c r="C41" s="98"/>
      <c r="D41" s="98"/>
      <c r="E41" s="98"/>
      <c r="F41" s="98"/>
      <c r="G41" s="98"/>
    </row>
    <row r="42" spans="1:7" ht="27.75" customHeight="1" x14ac:dyDescent="0.2">
      <c r="A42" s="115" t="s">
        <v>100</v>
      </c>
      <c r="B42" s="115"/>
      <c r="C42" s="115"/>
      <c r="D42" s="115"/>
      <c r="E42" s="115"/>
      <c r="F42" s="115"/>
      <c r="G42" s="115"/>
    </row>
    <row r="43" spans="1:7" ht="41.25" customHeight="1" x14ac:dyDescent="0.2">
      <c r="A43" s="97" t="s">
        <v>103</v>
      </c>
      <c r="B43" s="97"/>
      <c r="C43" s="97"/>
      <c r="D43" s="97"/>
      <c r="E43" s="97"/>
      <c r="F43" s="97"/>
      <c r="G43" s="97"/>
    </row>
    <row r="50" spans="2:2" hidden="1" x14ac:dyDescent="0.2">
      <c r="B50" s="50" t="s">
        <v>22</v>
      </c>
    </row>
    <row r="51" spans="2:2" hidden="1" x14ac:dyDescent="0.2">
      <c r="B51" s="50" t="s">
        <v>23</v>
      </c>
    </row>
    <row r="52" spans="2:2" hidden="1" x14ac:dyDescent="0.2">
      <c r="B52" s="50" t="s">
        <v>24</v>
      </c>
    </row>
  </sheetData>
  <mergeCells count="25">
    <mergeCell ref="C27:C28"/>
    <mergeCell ref="A26:C26"/>
    <mergeCell ref="C34:G34"/>
    <mergeCell ref="A27:B28"/>
    <mergeCell ref="A42:G42"/>
    <mergeCell ref="A43:G43"/>
    <mergeCell ref="A39:G39"/>
    <mergeCell ref="C33:E33"/>
    <mergeCell ref="A36:G36"/>
    <mergeCell ref="A38:G38"/>
    <mergeCell ref="A40:G40"/>
    <mergeCell ref="A41:G41"/>
    <mergeCell ref="E18:E19"/>
    <mergeCell ref="F18:F19"/>
    <mergeCell ref="G18:G19"/>
    <mergeCell ref="A23:B23"/>
    <mergeCell ref="A10:G10"/>
    <mergeCell ref="A13:B13"/>
    <mergeCell ref="C13:G13"/>
    <mergeCell ref="A14:B14"/>
    <mergeCell ref="C14:G14"/>
    <mergeCell ref="A17:G17"/>
    <mergeCell ref="A18:A19"/>
    <mergeCell ref="B18:B19"/>
    <mergeCell ref="C18:D18"/>
  </mergeCells>
  <dataValidations count="1">
    <dataValidation type="list" allowBlank="1" showInputMessage="1" showErrorMessage="1" prompt="Z roletového menu vyberte príslušný spôsob vykonania prieskumu trhu. V prípade výberu možnosti &quot;iný spôsob&quot; špecifickujte tento v poli &quot;Poznámka&quot;" sqref="E20:E22">
      <formula1>$B$50:$B$52</formula1>
    </dataValidation>
  </dataValidations>
  <pageMargins left="0.70866141732283472" right="0.70866141732283472" top="0.46" bottom="0.52" header="0.31496062992125984" footer="0.31496062992125984"/>
  <pageSetup paperSize="9" scale="64" orientation="landscape" r:id="rId1"/>
  <headerFooter>
    <oddFooter>&amp;C&amp;P/&amp;N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66" sqref="A66:G66"/>
    </sheetView>
  </sheetViews>
  <sheetFormatPr defaultRowHeight="12.75" x14ac:dyDescent="0.2"/>
  <cols>
    <col min="1" max="1" width="7.140625" style="46" customWidth="1"/>
    <col min="2" max="2" width="34.85546875" style="46" customWidth="1"/>
    <col min="3" max="3" width="20.28515625" style="46" customWidth="1"/>
    <col min="4" max="4" width="16.5703125" style="46" customWidth="1"/>
    <col min="5" max="5" width="12.42578125" style="46" customWidth="1"/>
    <col min="6" max="6" width="14.7109375" style="46" customWidth="1"/>
    <col min="7" max="7" width="35.140625" style="46" customWidth="1"/>
    <col min="8" max="16384" width="9.140625" style="46"/>
  </cols>
  <sheetData>
    <row r="1" spans="1:7" x14ac:dyDescent="0.2">
      <c r="G1" s="46" t="s">
        <v>101</v>
      </c>
    </row>
    <row r="2" spans="1:7" x14ac:dyDescent="0.2">
      <c r="G2" s="47"/>
    </row>
    <row r="3" spans="1:7" x14ac:dyDescent="0.2">
      <c r="G3" s="47"/>
    </row>
    <row r="10" spans="1:7" ht="45" customHeight="1" x14ac:dyDescent="0.35">
      <c r="A10" s="129" t="s">
        <v>104</v>
      </c>
      <c r="B10" s="85"/>
      <c r="C10" s="85"/>
      <c r="D10" s="85"/>
      <c r="E10" s="85"/>
      <c r="F10" s="85"/>
      <c r="G10" s="85"/>
    </row>
    <row r="11" spans="1:7" ht="45" customHeight="1" x14ac:dyDescent="0.2">
      <c r="A11" s="130" t="s">
        <v>78</v>
      </c>
      <c r="B11" s="131"/>
      <c r="C11" s="131"/>
      <c r="D11" s="131"/>
      <c r="E11" s="131"/>
      <c r="F11" s="131"/>
      <c r="G11" s="131"/>
    </row>
    <row r="12" spans="1:7" ht="16.5" x14ac:dyDescent="0.2">
      <c r="A12" s="6"/>
      <c r="B12" s="68"/>
      <c r="C12" s="68"/>
      <c r="D12" s="68"/>
      <c r="E12" s="49"/>
      <c r="F12" s="49"/>
      <c r="G12" s="49"/>
    </row>
    <row r="13" spans="1:7" ht="16.5" x14ac:dyDescent="0.2">
      <c r="A13" s="132" t="s">
        <v>11</v>
      </c>
      <c r="B13" s="132"/>
      <c r="C13" s="133"/>
      <c r="D13" s="134"/>
      <c r="E13" s="134"/>
      <c r="F13" s="134"/>
      <c r="G13" s="135"/>
    </row>
    <row r="14" spans="1:7" ht="16.5" x14ac:dyDescent="0.2">
      <c r="A14" s="132" t="s">
        <v>26</v>
      </c>
      <c r="B14" s="132"/>
      <c r="C14" s="88"/>
      <c r="D14" s="88"/>
      <c r="E14" s="88"/>
      <c r="F14" s="88"/>
      <c r="G14" s="88"/>
    </row>
    <row r="15" spans="1:7" x14ac:dyDescent="0.2">
      <c r="A15" s="50"/>
      <c r="B15" s="50"/>
      <c r="C15" s="50"/>
      <c r="D15" s="50"/>
      <c r="E15" s="50"/>
      <c r="F15" s="50"/>
      <c r="G15" s="50"/>
    </row>
    <row r="16" spans="1:7" ht="15.75" x14ac:dyDescent="0.25">
      <c r="A16" s="120" t="s">
        <v>75</v>
      </c>
      <c r="B16" s="120"/>
      <c r="C16" s="120"/>
      <c r="D16" s="120"/>
      <c r="E16" s="120"/>
      <c r="F16" s="120"/>
      <c r="G16" s="120"/>
    </row>
    <row r="17" spans="1:7" ht="15" customHeight="1" x14ac:dyDescent="0.2">
      <c r="A17" s="116" t="s">
        <v>3</v>
      </c>
      <c r="B17" s="116" t="s">
        <v>105</v>
      </c>
      <c r="C17" s="121" t="s">
        <v>106</v>
      </c>
      <c r="D17" s="116" t="s">
        <v>71</v>
      </c>
      <c r="E17" s="116" t="s">
        <v>72</v>
      </c>
      <c r="F17" s="121" t="s">
        <v>73</v>
      </c>
      <c r="G17" s="116" t="s">
        <v>107</v>
      </c>
    </row>
    <row r="18" spans="1:7" ht="44.25" customHeight="1" x14ac:dyDescent="0.2">
      <c r="A18" s="116"/>
      <c r="B18" s="116"/>
      <c r="C18" s="122"/>
      <c r="D18" s="116"/>
      <c r="E18" s="116"/>
      <c r="F18" s="122"/>
      <c r="G18" s="116"/>
    </row>
    <row r="19" spans="1:7" ht="15.75" customHeight="1" x14ac:dyDescent="0.2">
      <c r="A19" s="52">
        <v>1</v>
      </c>
      <c r="B19" s="69"/>
      <c r="C19" s="70"/>
      <c r="D19" s="69"/>
      <c r="E19" s="71"/>
      <c r="F19" s="72">
        <f>D19*E19</f>
        <v>0</v>
      </c>
      <c r="G19" s="69"/>
    </row>
    <row r="20" spans="1:7" ht="15.75" customHeight="1" x14ac:dyDescent="0.2">
      <c r="A20" s="52">
        <v>2</v>
      </c>
      <c r="B20" s="69"/>
      <c r="C20" s="70"/>
      <c r="D20" s="69"/>
      <c r="E20" s="71"/>
      <c r="F20" s="72">
        <f t="shared" ref="F20:F38" si="0">D20*E20</f>
        <v>0</v>
      </c>
      <c r="G20" s="69"/>
    </row>
    <row r="21" spans="1:7" ht="15.75" customHeight="1" x14ac:dyDescent="0.2">
      <c r="A21" s="52">
        <v>3</v>
      </c>
      <c r="B21" s="69"/>
      <c r="C21" s="70"/>
      <c r="D21" s="69"/>
      <c r="E21" s="71"/>
      <c r="F21" s="72">
        <f t="shared" si="0"/>
        <v>0</v>
      </c>
      <c r="G21" s="69"/>
    </row>
    <row r="22" spans="1:7" ht="15.75" customHeight="1" x14ac:dyDescent="0.2">
      <c r="A22" s="52">
        <v>4</v>
      </c>
      <c r="B22" s="69"/>
      <c r="C22" s="70"/>
      <c r="D22" s="69"/>
      <c r="E22" s="71"/>
      <c r="F22" s="72">
        <f t="shared" si="0"/>
        <v>0</v>
      </c>
      <c r="G22" s="69"/>
    </row>
    <row r="23" spans="1:7" ht="15.75" customHeight="1" x14ac:dyDescent="0.2">
      <c r="A23" s="52">
        <v>5</v>
      </c>
      <c r="B23" s="69"/>
      <c r="C23" s="70"/>
      <c r="D23" s="69"/>
      <c r="E23" s="71"/>
      <c r="F23" s="72">
        <f t="shared" si="0"/>
        <v>0</v>
      </c>
      <c r="G23" s="69"/>
    </row>
    <row r="24" spans="1:7" ht="15.75" customHeight="1" x14ac:dyDescent="0.2">
      <c r="A24" s="52">
        <v>6</v>
      </c>
      <c r="B24" s="69"/>
      <c r="C24" s="70"/>
      <c r="D24" s="69"/>
      <c r="E24" s="71"/>
      <c r="F24" s="72">
        <f t="shared" si="0"/>
        <v>0</v>
      </c>
      <c r="G24" s="69"/>
    </row>
    <row r="25" spans="1:7" ht="15.75" customHeight="1" x14ac:dyDescent="0.2">
      <c r="A25" s="52">
        <v>7</v>
      </c>
      <c r="B25" s="69"/>
      <c r="C25" s="70"/>
      <c r="D25" s="69"/>
      <c r="E25" s="71"/>
      <c r="F25" s="72">
        <f t="shared" si="0"/>
        <v>0</v>
      </c>
      <c r="G25" s="69"/>
    </row>
    <row r="26" spans="1:7" ht="15.75" customHeight="1" x14ac:dyDescent="0.2">
      <c r="A26" s="52">
        <v>8</v>
      </c>
      <c r="B26" s="69"/>
      <c r="C26" s="70"/>
      <c r="D26" s="69"/>
      <c r="E26" s="71"/>
      <c r="F26" s="72">
        <f t="shared" si="0"/>
        <v>0</v>
      </c>
      <c r="G26" s="69"/>
    </row>
    <row r="27" spans="1:7" ht="15.75" customHeight="1" x14ac:dyDescent="0.2">
      <c r="A27" s="52">
        <v>9</v>
      </c>
      <c r="B27" s="69"/>
      <c r="C27" s="70"/>
      <c r="D27" s="69"/>
      <c r="E27" s="71"/>
      <c r="F27" s="72">
        <f t="shared" si="0"/>
        <v>0</v>
      </c>
      <c r="G27" s="69"/>
    </row>
    <row r="28" spans="1:7" ht="15.75" customHeight="1" x14ac:dyDescent="0.2">
      <c r="A28" s="52">
        <v>10</v>
      </c>
      <c r="B28" s="69"/>
      <c r="C28" s="70"/>
      <c r="D28" s="69"/>
      <c r="E28" s="71"/>
      <c r="F28" s="72">
        <f t="shared" si="0"/>
        <v>0</v>
      </c>
      <c r="G28" s="69"/>
    </row>
    <row r="29" spans="1:7" ht="15.75" customHeight="1" x14ac:dyDescent="0.2">
      <c r="A29" s="52">
        <v>11</v>
      </c>
      <c r="B29" s="69"/>
      <c r="C29" s="70"/>
      <c r="D29" s="69"/>
      <c r="E29" s="71"/>
      <c r="F29" s="72">
        <f t="shared" si="0"/>
        <v>0</v>
      </c>
      <c r="G29" s="69"/>
    </row>
    <row r="30" spans="1:7" ht="15.75" customHeight="1" x14ac:dyDescent="0.2">
      <c r="A30" s="52">
        <v>12</v>
      </c>
      <c r="B30" s="69"/>
      <c r="C30" s="70"/>
      <c r="D30" s="69"/>
      <c r="E30" s="71"/>
      <c r="F30" s="72">
        <f t="shared" si="0"/>
        <v>0</v>
      </c>
      <c r="G30" s="69"/>
    </row>
    <row r="31" spans="1:7" ht="15.75" customHeight="1" x14ac:dyDescent="0.2">
      <c r="A31" s="52">
        <v>13</v>
      </c>
      <c r="B31" s="69"/>
      <c r="C31" s="70"/>
      <c r="D31" s="69"/>
      <c r="E31" s="71"/>
      <c r="F31" s="72">
        <f t="shared" si="0"/>
        <v>0</v>
      </c>
      <c r="G31" s="69"/>
    </row>
    <row r="32" spans="1:7" ht="15.75" customHeight="1" x14ac:dyDescent="0.2">
      <c r="A32" s="52">
        <v>14</v>
      </c>
      <c r="B32" s="69"/>
      <c r="C32" s="70"/>
      <c r="D32" s="69"/>
      <c r="E32" s="71"/>
      <c r="F32" s="72">
        <f t="shared" si="0"/>
        <v>0</v>
      </c>
      <c r="G32" s="69"/>
    </row>
    <row r="33" spans="1:7" ht="15.75" customHeight="1" x14ac:dyDescent="0.2">
      <c r="A33" s="52">
        <v>15</v>
      </c>
      <c r="B33" s="69"/>
      <c r="C33" s="70"/>
      <c r="D33" s="69"/>
      <c r="E33" s="71"/>
      <c r="F33" s="72">
        <f t="shared" si="0"/>
        <v>0</v>
      </c>
      <c r="G33" s="69"/>
    </row>
    <row r="34" spans="1:7" ht="15.75" customHeight="1" x14ac:dyDescent="0.2">
      <c r="A34" s="52">
        <v>16</v>
      </c>
      <c r="B34" s="69"/>
      <c r="C34" s="70"/>
      <c r="D34" s="69"/>
      <c r="E34" s="71"/>
      <c r="F34" s="72">
        <f t="shared" si="0"/>
        <v>0</v>
      </c>
      <c r="G34" s="69"/>
    </row>
    <row r="35" spans="1:7" ht="15.75" customHeight="1" x14ac:dyDescent="0.2">
      <c r="A35" s="52">
        <v>17</v>
      </c>
      <c r="B35" s="69"/>
      <c r="C35" s="70"/>
      <c r="D35" s="69"/>
      <c r="E35" s="71"/>
      <c r="F35" s="72">
        <f t="shared" si="0"/>
        <v>0</v>
      </c>
      <c r="G35" s="69"/>
    </row>
    <row r="36" spans="1:7" ht="15.75" customHeight="1" x14ac:dyDescent="0.2">
      <c r="A36" s="52">
        <v>18</v>
      </c>
      <c r="B36" s="69"/>
      <c r="C36" s="70"/>
      <c r="D36" s="69"/>
      <c r="E36" s="71"/>
      <c r="F36" s="72">
        <f t="shared" si="0"/>
        <v>0</v>
      </c>
      <c r="G36" s="69"/>
    </row>
    <row r="37" spans="1:7" ht="15.75" customHeight="1" x14ac:dyDescent="0.2">
      <c r="A37" s="52">
        <v>19</v>
      </c>
      <c r="B37" s="69"/>
      <c r="C37" s="70"/>
      <c r="D37" s="69"/>
      <c r="E37" s="71"/>
      <c r="F37" s="72">
        <f t="shared" si="0"/>
        <v>0</v>
      </c>
      <c r="G37" s="69"/>
    </row>
    <row r="38" spans="1:7" ht="15.75" customHeight="1" x14ac:dyDescent="0.2">
      <c r="A38" s="52">
        <v>20</v>
      </c>
      <c r="B38" s="69"/>
      <c r="C38" s="70"/>
      <c r="D38" s="69"/>
      <c r="E38" s="71"/>
      <c r="F38" s="72">
        <f t="shared" si="0"/>
        <v>0</v>
      </c>
      <c r="G38" s="69"/>
    </row>
    <row r="39" spans="1:7" ht="15.75" customHeight="1" x14ac:dyDescent="0.2">
      <c r="A39" s="117" t="s">
        <v>74</v>
      </c>
      <c r="B39" s="118"/>
      <c r="C39" s="118"/>
      <c r="D39" s="118"/>
      <c r="E39" s="119"/>
      <c r="F39" s="72">
        <f>SUM(F19:F38)</f>
        <v>0</v>
      </c>
      <c r="G39" s="69"/>
    </row>
    <row r="40" spans="1:7" x14ac:dyDescent="0.2">
      <c r="A40" s="60"/>
      <c r="B40" s="50"/>
      <c r="C40" s="50"/>
      <c r="D40" s="50"/>
      <c r="E40" s="50"/>
      <c r="F40" s="50"/>
      <c r="G40" s="50"/>
    </row>
    <row r="41" spans="1:7" ht="15.75" x14ac:dyDescent="0.25">
      <c r="A41" s="120" t="s">
        <v>76</v>
      </c>
      <c r="B41" s="120"/>
      <c r="C41" s="120"/>
      <c r="D41" s="120"/>
      <c r="E41" s="120"/>
      <c r="F41" s="120"/>
      <c r="G41" s="120"/>
    </row>
    <row r="42" spans="1:7" x14ac:dyDescent="0.2">
      <c r="A42" s="116" t="s">
        <v>3</v>
      </c>
      <c r="B42" s="116" t="s">
        <v>108</v>
      </c>
      <c r="C42" s="121" t="s">
        <v>106</v>
      </c>
      <c r="D42" s="116" t="s">
        <v>79</v>
      </c>
      <c r="E42" s="116" t="s">
        <v>72</v>
      </c>
      <c r="F42" s="121" t="s">
        <v>77</v>
      </c>
      <c r="G42" s="116" t="s">
        <v>107</v>
      </c>
    </row>
    <row r="43" spans="1:7" ht="37.5" customHeight="1" x14ac:dyDescent="0.2">
      <c r="A43" s="116"/>
      <c r="B43" s="116"/>
      <c r="C43" s="122"/>
      <c r="D43" s="116"/>
      <c r="E43" s="116"/>
      <c r="F43" s="122"/>
      <c r="G43" s="116"/>
    </row>
    <row r="44" spans="1:7" x14ac:dyDescent="0.2">
      <c r="A44" s="52">
        <v>1</v>
      </c>
      <c r="B44" s="69"/>
      <c r="C44" s="70"/>
      <c r="D44" s="69"/>
      <c r="E44" s="71"/>
      <c r="F44" s="72">
        <f>D44*E44</f>
        <v>0</v>
      </c>
      <c r="G44" s="69"/>
    </row>
    <row r="45" spans="1:7" x14ac:dyDescent="0.2">
      <c r="A45" s="52">
        <v>2</v>
      </c>
      <c r="B45" s="69"/>
      <c r="C45" s="70"/>
      <c r="D45" s="69"/>
      <c r="E45" s="71"/>
      <c r="F45" s="72">
        <f t="shared" ref="F45:F63" si="1">D45*E45</f>
        <v>0</v>
      </c>
      <c r="G45" s="69"/>
    </row>
    <row r="46" spans="1:7" x14ac:dyDescent="0.2">
      <c r="A46" s="52">
        <v>3</v>
      </c>
      <c r="B46" s="69"/>
      <c r="C46" s="70"/>
      <c r="D46" s="69"/>
      <c r="E46" s="71"/>
      <c r="F46" s="72">
        <f t="shared" si="1"/>
        <v>0</v>
      </c>
      <c r="G46" s="69"/>
    </row>
    <row r="47" spans="1:7" x14ac:dyDescent="0.2">
      <c r="A47" s="52">
        <v>4</v>
      </c>
      <c r="B47" s="69"/>
      <c r="C47" s="70"/>
      <c r="D47" s="69"/>
      <c r="E47" s="71"/>
      <c r="F47" s="72">
        <f t="shared" si="1"/>
        <v>0</v>
      </c>
      <c r="G47" s="69"/>
    </row>
    <row r="48" spans="1:7" x14ac:dyDescent="0.2">
      <c r="A48" s="52">
        <v>5</v>
      </c>
      <c r="B48" s="69"/>
      <c r="C48" s="70"/>
      <c r="D48" s="69"/>
      <c r="E48" s="71"/>
      <c r="F48" s="72">
        <f t="shared" si="1"/>
        <v>0</v>
      </c>
      <c r="G48" s="69"/>
    </row>
    <row r="49" spans="1:7" x14ac:dyDescent="0.2">
      <c r="A49" s="52">
        <v>6</v>
      </c>
      <c r="B49" s="69"/>
      <c r="C49" s="70"/>
      <c r="D49" s="69"/>
      <c r="E49" s="71"/>
      <c r="F49" s="72">
        <f t="shared" si="1"/>
        <v>0</v>
      </c>
      <c r="G49" s="69"/>
    </row>
    <row r="50" spans="1:7" x14ac:dyDescent="0.2">
      <c r="A50" s="52">
        <v>7</v>
      </c>
      <c r="B50" s="69"/>
      <c r="C50" s="70"/>
      <c r="D50" s="69"/>
      <c r="E50" s="71"/>
      <c r="F50" s="72">
        <f t="shared" si="1"/>
        <v>0</v>
      </c>
      <c r="G50" s="69"/>
    </row>
    <row r="51" spans="1:7" x14ac:dyDescent="0.2">
      <c r="A51" s="52">
        <v>8</v>
      </c>
      <c r="B51" s="69"/>
      <c r="C51" s="70"/>
      <c r="D51" s="69"/>
      <c r="E51" s="71"/>
      <c r="F51" s="72">
        <f t="shared" si="1"/>
        <v>0</v>
      </c>
      <c r="G51" s="69"/>
    </row>
    <row r="52" spans="1:7" x14ac:dyDescent="0.2">
      <c r="A52" s="52">
        <v>9</v>
      </c>
      <c r="B52" s="69"/>
      <c r="C52" s="70"/>
      <c r="D52" s="69"/>
      <c r="E52" s="71"/>
      <c r="F52" s="72">
        <f t="shared" si="1"/>
        <v>0</v>
      </c>
      <c r="G52" s="69"/>
    </row>
    <row r="53" spans="1:7" x14ac:dyDescent="0.2">
      <c r="A53" s="52">
        <v>10</v>
      </c>
      <c r="B53" s="69"/>
      <c r="C53" s="70"/>
      <c r="D53" s="69"/>
      <c r="E53" s="71"/>
      <c r="F53" s="72">
        <f t="shared" si="1"/>
        <v>0</v>
      </c>
      <c r="G53" s="69"/>
    </row>
    <row r="54" spans="1:7" x14ac:dyDescent="0.2">
      <c r="A54" s="52">
        <v>11</v>
      </c>
      <c r="B54" s="69"/>
      <c r="C54" s="70"/>
      <c r="D54" s="69"/>
      <c r="E54" s="71"/>
      <c r="F54" s="72">
        <f t="shared" si="1"/>
        <v>0</v>
      </c>
      <c r="G54" s="69"/>
    </row>
    <row r="55" spans="1:7" x14ac:dyDescent="0.2">
      <c r="A55" s="52">
        <v>12</v>
      </c>
      <c r="B55" s="69"/>
      <c r="C55" s="70"/>
      <c r="D55" s="69"/>
      <c r="E55" s="71"/>
      <c r="F55" s="72">
        <f t="shared" si="1"/>
        <v>0</v>
      </c>
      <c r="G55" s="69"/>
    </row>
    <row r="56" spans="1:7" x14ac:dyDescent="0.2">
      <c r="A56" s="52">
        <v>13</v>
      </c>
      <c r="B56" s="69"/>
      <c r="C56" s="70"/>
      <c r="D56" s="69"/>
      <c r="E56" s="71"/>
      <c r="F56" s="72">
        <f t="shared" si="1"/>
        <v>0</v>
      </c>
      <c r="G56" s="69"/>
    </row>
    <row r="57" spans="1:7" x14ac:dyDescent="0.2">
      <c r="A57" s="52">
        <v>14</v>
      </c>
      <c r="B57" s="69"/>
      <c r="C57" s="70"/>
      <c r="D57" s="69"/>
      <c r="E57" s="71"/>
      <c r="F57" s="72">
        <f t="shared" si="1"/>
        <v>0</v>
      </c>
      <c r="G57" s="69"/>
    </row>
    <row r="58" spans="1:7" x14ac:dyDescent="0.2">
      <c r="A58" s="52">
        <v>15</v>
      </c>
      <c r="B58" s="69"/>
      <c r="C58" s="70"/>
      <c r="D58" s="69"/>
      <c r="E58" s="71"/>
      <c r="F58" s="72">
        <f t="shared" si="1"/>
        <v>0</v>
      </c>
      <c r="G58" s="69"/>
    </row>
    <row r="59" spans="1:7" x14ac:dyDescent="0.2">
      <c r="A59" s="52">
        <v>16</v>
      </c>
      <c r="B59" s="69"/>
      <c r="C59" s="70"/>
      <c r="D59" s="69"/>
      <c r="E59" s="71"/>
      <c r="F59" s="72">
        <f t="shared" si="1"/>
        <v>0</v>
      </c>
      <c r="G59" s="69"/>
    </row>
    <row r="60" spans="1:7" x14ac:dyDescent="0.2">
      <c r="A60" s="52">
        <v>17</v>
      </c>
      <c r="B60" s="69"/>
      <c r="C60" s="70"/>
      <c r="D60" s="69"/>
      <c r="E60" s="71"/>
      <c r="F60" s="72">
        <f t="shared" si="1"/>
        <v>0</v>
      </c>
      <c r="G60" s="69"/>
    </row>
    <row r="61" spans="1:7" x14ac:dyDescent="0.2">
      <c r="A61" s="52">
        <v>18</v>
      </c>
      <c r="B61" s="69"/>
      <c r="C61" s="70"/>
      <c r="D61" s="69"/>
      <c r="E61" s="71"/>
      <c r="F61" s="72">
        <f t="shared" si="1"/>
        <v>0</v>
      </c>
      <c r="G61" s="69"/>
    </row>
    <row r="62" spans="1:7" x14ac:dyDescent="0.2">
      <c r="A62" s="52">
        <v>19</v>
      </c>
      <c r="B62" s="69"/>
      <c r="C62" s="70"/>
      <c r="D62" s="69"/>
      <c r="E62" s="71"/>
      <c r="F62" s="72">
        <f t="shared" si="1"/>
        <v>0</v>
      </c>
      <c r="G62" s="69"/>
    </row>
    <row r="63" spans="1:7" x14ac:dyDescent="0.2">
      <c r="A63" s="52">
        <v>20</v>
      </c>
      <c r="B63" s="69"/>
      <c r="C63" s="70"/>
      <c r="D63" s="69"/>
      <c r="E63" s="71"/>
      <c r="F63" s="72">
        <f t="shared" si="1"/>
        <v>0</v>
      </c>
      <c r="G63" s="69"/>
    </row>
    <row r="64" spans="1:7" x14ac:dyDescent="0.2">
      <c r="A64" s="117" t="s">
        <v>80</v>
      </c>
      <c r="B64" s="118"/>
      <c r="C64" s="118"/>
      <c r="D64" s="118"/>
      <c r="E64" s="119"/>
      <c r="F64" s="72">
        <f>SUM(F44:F63)</f>
        <v>0</v>
      </c>
      <c r="G64" s="69"/>
    </row>
    <row r="65" spans="1:7" x14ac:dyDescent="0.2">
      <c r="A65" s="60"/>
      <c r="B65" s="50"/>
      <c r="C65" s="50"/>
      <c r="D65" s="50"/>
      <c r="E65" s="50"/>
      <c r="F65" s="50"/>
      <c r="G65" s="50"/>
    </row>
    <row r="66" spans="1:7" ht="15.75" x14ac:dyDescent="0.25">
      <c r="A66" s="128" t="s">
        <v>113</v>
      </c>
      <c r="B66" s="128"/>
      <c r="C66" s="128"/>
      <c r="D66" s="128"/>
      <c r="E66" s="128"/>
      <c r="F66" s="128"/>
      <c r="G66" s="128"/>
    </row>
    <row r="67" spans="1:7" ht="12.75" customHeight="1" x14ac:dyDescent="0.2">
      <c r="A67" s="116" t="s">
        <v>3</v>
      </c>
      <c r="B67" s="116" t="s">
        <v>105</v>
      </c>
      <c r="C67" s="121" t="s">
        <v>106</v>
      </c>
      <c r="D67" s="116" t="s">
        <v>79</v>
      </c>
      <c r="E67" s="116" t="s">
        <v>72</v>
      </c>
      <c r="F67" s="121" t="s">
        <v>77</v>
      </c>
      <c r="G67" s="116" t="s">
        <v>107</v>
      </c>
    </row>
    <row r="68" spans="1:7" ht="12.75" customHeight="1" x14ac:dyDescent="0.2">
      <c r="A68" s="116"/>
      <c r="B68" s="116"/>
      <c r="C68" s="122"/>
      <c r="D68" s="116"/>
      <c r="E68" s="116"/>
      <c r="F68" s="122"/>
      <c r="G68" s="116"/>
    </row>
    <row r="69" spans="1:7" ht="12.75" customHeight="1" x14ac:dyDescent="0.2">
      <c r="A69" s="52">
        <v>1</v>
      </c>
      <c r="B69" s="69"/>
      <c r="C69" s="70"/>
      <c r="D69" s="69"/>
      <c r="E69" s="71"/>
      <c r="F69" s="72">
        <f>D69*E69</f>
        <v>0</v>
      </c>
      <c r="G69" s="69"/>
    </row>
    <row r="70" spans="1:7" ht="12.75" customHeight="1" x14ac:dyDescent="0.2">
      <c r="A70" s="52">
        <v>2</v>
      </c>
      <c r="B70" s="69"/>
      <c r="C70" s="70"/>
      <c r="D70" s="69"/>
      <c r="E70" s="71"/>
      <c r="F70" s="72">
        <f t="shared" ref="F70:F88" si="2">D70*E70</f>
        <v>0</v>
      </c>
      <c r="G70" s="69"/>
    </row>
    <row r="71" spans="1:7" ht="12.75" customHeight="1" x14ac:dyDescent="0.2">
      <c r="A71" s="52">
        <v>3</v>
      </c>
      <c r="B71" s="69"/>
      <c r="C71" s="70"/>
      <c r="D71" s="69"/>
      <c r="E71" s="71"/>
      <c r="F71" s="72">
        <f t="shared" si="2"/>
        <v>0</v>
      </c>
      <c r="G71" s="69"/>
    </row>
    <row r="72" spans="1:7" ht="12.75" customHeight="1" x14ac:dyDescent="0.2">
      <c r="A72" s="52">
        <v>4</v>
      </c>
      <c r="B72" s="69"/>
      <c r="C72" s="70"/>
      <c r="D72" s="69"/>
      <c r="E72" s="71"/>
      <c r="F72" s="72">
        <f t="shared" si="2"/>
        <v>0</v>
      </c>
      <c r="G72" s="69"/>
    </row>
    <row r="73" spans="1:7" ht="12.75" customHeight="1" x14ac:dyDescent="0.2">
      <c r="A73" s="52">
        <v>5</v>
      </c>
      <c r="B73" s="69"/>
      <c r="C73" s="70"/>
      <c r="D73" s="69"/>
      <c r="E73" s="71"/>
      <c r="F73" s="72">
        <f t="shared" si="2"/>
        <v>0</v>
      </c>
      <c r="G73" s="69"/>
    </row>
    <row r="74" spans="1:7" ht="12.75" customHeight="1" x14ac:dyDescent="0.2">
      <c r="A74" s="52">
        <v>6</v>
      </c>
      <c r="B74" s="69"/>
      <c r="C74" s="70"/>
      <c r="D74" s="69"/>
      <c r="E74" s="71"/>
      <c r="F74" s="72">
        <f t="shared" si="2"/>
        <v>0</v>
      </c>
      <c r="G74" s="69"/>
    </row>
    <row r="75" spans="1:7" ht="12.75" customHeight="1" x14ac:dyDescent="0.2">
      <c r="A75" s="52">
        <v>7</v>
      </c>
      <c r="B75" s="69"/>
      <c r="C75" s="70"/>
      <c r="D75" s="69"/>
      <c r="E75" s="71"/>
      <c r="F75" s="72">
        <f t="shared" si="2"/>
        <v>0</v>
      </c>
      <c r="G75" s="69"/>
    </row>
    <row r="76" spans="1:7" ht="12.75" customHeight="1" x14ac:dyDescent="0.2">
      <c r="A76" s="52">
        <v>8</v>
      </c>
      <c r="B76" s="69"/>
      <c r="C76" s="70"/>
      <c r="D76" s="69"/>
      <c r="E76" s="71"/>
      <c r="F76" s="72">
        <f t="shared" si="2"/>
        <v>0</v>
      </c>
      <c r="G76" s="69"/>
    </row>
    <row r="77" spans="1:7" ht="12.75" customHeight="1" x14ac:dyDescent="0.2">
      <c r="A77" s="52">
        <v>9</v>
      </c>
      <c r="B77" s="69"/>
      <c r="C77" s="70"/>
      <c r="D77" s="69"/>
      <c r="E77" s="71"/>
      <c r="F77" s="72">
        <f t="shared" si="2"/>
        <v>0</v>
      </c>
      <c r="G77" s="69"/>
    </row>
    <row r="78" spans="1:7" ht="12.75" customHeight="1" x14ac:dyDescent="0.2">
      <c r="A78" s="52">
        <v>10</v>
      </c>
      <c r="B78" s="69"/>
      <c r="C78" s="70"/>
      <c r="D78" s="69"/>
      <c r="E78" s="71"/>
      <c r="F78" s="72">
        <f t="shared" si="2"/>
        <v>0</v>
      </c>
      <c r="G78" s="69"/>
    </row>
    <row r="79" spans="1:7" ht="12.75" customHeight="1" x14ac:dyDescent="0.2">
      <c r="A79" s="52">
        <v>11</v>
      </c>
      <c r="B79" s="69"/>
      <c r="C79" s="70"/>
      <c r="D79" s="69"/>
      <c r="E79" s="71"/>
      <c r="F79" s="72">
        <f t="shared" si="2"/>
        <v>0</v>
      </c>
      <c r="G79" s="69"/>
    </row>
    <row r="80" spans="1:7" ht="12.75" customHeight="1" x14ac:dyDescent="0.2">
      <c r="A80" s="52">
        <v>12</v>
      </c>
      <c r="B80" s="69"/>
      <c r="C80" s="70"/>
      <c r="D80" s="69"/>
      <c r="E80" s="71"/>
      <c r="F80" s="72">
        <f t="shared" si="2"/>
        <v>0</v>
      </c>
      <c r="G80" s="69"/>
    </row>
    <row r="81" spans="1:7" x14ac:dyDescent="0.2">
      <c r="A81" s="52">
        <v>13</v>
      </c>
      <c r="B81" s="69"/>
      <c r="C81" s="70"/>
      <c r="D81" s="69"/>
      <c r="E81" s="71"/>
      <c r="F81" s="72">
        <f t="shared" si="2"/>
        <v>0</v>
      </c>
      <c r="G81" s="69"/>
    </row>
    <row r="82" spans="1:7" x14ac:dyDescent="0.2">
      <c r="A82" s="52">
        <v>14</v>
      </c>
      <c r="B82" s="69"/>
      <c r="C82" s="70"/>
      <c r="D82" s="69"/>
      <c r="E82" s="71"/>
      <c r="F82" s="72">
        <f t="shared" si="2"/>
        <v>0</v>
      </c>
      <c r="G82" s="69"/>
    </row>
    <row r="83" spans="1:7" x14ac:dyDescent="0.2">
      <c r="A83" s="52">
        <v>15</v>
      </c>
      <c r="B83" s="69"/>
      <c r="C83" s="70"/>
      <c r="D83" s="69"/>
      <c r="E83" s="71"/>
      <c r="F83" s="72">
        <f t="shared" si="2"/>
        <v>0</v>
      </c>
      <c r="G83" s="69"/>
    </row>
    <row r="84" spans="1:7" x14ac:dyDescent="0.2">
      <c r="A84" s="52">
        <v>16</v>
      </c>
      <c r="B84" s="69"/>
      <c r="C84" s="70"/>
      <c r="D84" s="69"/>
      <c r="E84" s="71"/>
      <c r="F84" s="72">
        <f t="shared" si="2"/>
        <v>0</v>
      </c>
      <c r="G84" s="69"/>
    </row>
    <row r="85" spans="1:7" x14ac:dyDescent="0.2">
      <c r="A85" s="52">
        <v>17</v>
      </c>
      <c r="B85" s="69"/>
      <c r="C85" s="70"/>
      <c r="D85" s="69"/>
      <c r="E85" s="71"/>
      <c r="F85" s="72">
        <f t="shared" si="2"/>
        <v>0</v>
      </c>
      <c r="G85" s="69"/>
    </row>
    <row r="86" spans="1:7" x14ac:dyDescent="0.2">
      <c r="A86" s="52">
        <v>18</v>
      </c>
      <c r="B86" s="69"/>
      <c r="C86" s="70"/>
      <c r="D86" s="69"/>
      <c r="E86" s="71"/>
      <c r="F86" s="72">
        <f t="shared" si="2"/>
        <v>0</v>
      </c>
      <c r="G86" s="69"/>
    </row>
    <row r="87" spans="1:7" x14ac:dyDescent="0.2">
      <c r="A87" s="52">
        <v>19</v>
      </c>
      <c r="B87" s="69"/>
      <c r="C87" s="70"/>
      <c r="D87" s="69"/>
      <c r="E87" s="71"/>
      <c r="F87" s="72">
        <f t="shared" si="2"/>
        <v>0</v>
      </c>
      <c r="G87" s="69"/>
    </row>
    <row r="88" spans="1:7" x14ac:dyDescent="0.2">
      <c r="A88" s="52">
        <v>20</v>
      </c>
      <c r="B88" s="69"/>
      <c r="C88" s="70"/>
      <c r="D88" s="69"/>
      <c r="E88" s="71"/>
      <c r="F88" s="72">
        <f t="shared" si="2"/>
        <v>0</v>
      </c>
      <c r="G88" s="69"/>
    </row>
    <row r="89" spans="1:7" x14ac:dyDescent="0.2">
      <c r="A89" s="117" t="s">
        <v>81</v>
      </c>
      <c r="B89" s="118"/>
      <c r="C89" s="118"/>
      <c r="D89" s="118"/>
      <c r="E89" s="119"/>
      <c r="F89" s="72">
        <f>SUM(F69:F88)</f>
        <v>0</v>
      </c>
      <c r="G89" s="69"/>
    </row>
    <row r="90" spans="1:7" ht="16.5" customHeight="1" x14ac:dyDescent="0.2"/>
    <row r="91" spans="1:7" s="73" customFormat="1" ht="24" customHeight="1" x14ac:dyDescent="0.25">
      <c r="A91" s="123" t="s">
        <v>109</v>
      </c>
      <c r="B91" s="123"/>
      <c r="C91" s="123"/>
      <c r="D91" s="123"/>
      <c r="E91" s="123"/>
      <c r="F91" s="123"/>
      <c r="G91" s="123"/>
    </row>
    <row r="92" spans="1:7" s="73" customFormat="1" ht="69" customHeight="1" x14ac:dyDescent="0.25">
      <c r="A92" s="124" t="s">
        <v>110</v>
      </c>
      <c r="B92" s="125"/>
      <c r="C92" s="125"/>
      <c r="D92" s="125"/>
      <c r="E92" s="125"/>
      <c r="F92" s="125"/>
      <c r="G92" s="126"/>
    </row>
    <row r="93" spans="1:7" s="73" customFormat="1" ht="22.5" customHeight="1" x14ac:dyDescent="0.25">
      <c r="A93" s="124" t="s">
        <v>111</v>
      </c>
      <c r="B93" s="125"/>
      <c r="C93" s="125"/>
      <c r="D93" s="125"/>
      <c r="E93" s="125"/>
      <c r="F93" s="125"/>
      <c r="G93" s="126"/>
    </row>
    <row r="94" spans="1:7" s="73" customFormat="1" ht="41.25" customHeight="1" x14ac:dyDescent="0.25">
      <c r="A94" s="127" t="s">
        <v>112</v>
      </c>
      <c r="B94" s="127"/>
      <c r="C94" s="127"/>
      <c r="D94" s="127"/>
      <c r="E94" s="127"/>
      <c r="F94" s="127"/>
      <c r="G94" s="127"/>
    </row>
    <row r="100" spans="2:2" hidden="1" x14ac:dyDescent="0.2">
      <c r="B100" s="50" t="s">
        <v>22</v>
      </c>
    </row>
    <row r="101" spans="2:2" hidden="1" x14ac:dyDescent="0.2">
      <c r="B101" s="50" t="s">
        <v>23</v>
      </c>
    </row>
    <row r="102" spans="2:2" hidden="1" x14ac:dyDescent="0.2">
      <c r="B102" s="50" t="s">
        <v>24</v>
      </c>
    </row>
  </sheetData>
  <mergeCells count="37">
    <mergeCell ref="A10:G10"/>
    <mergeCell ref="A11:G11"/>
    <mergeCell ref="A13:B13"/>
    <mergeCell ref="C13:G13"/>
    <mergeCell ref="A14:B14"/>
    <mergeCell ref="C14:G14"/>
    <mergeCell ref="A16:G16"/>
    <mergeCell ref="A17:A18"/>
    <mergeCell ref="B17:B18"/>
    <mergeCell ref="D17:D18"/>
    <mergeCell ref="E17:E18"/>
    <mergeCell ref="F17:F18"/>
    <mergeCell ref="C17:C18"/>
    <mergeCell ref="G17:G18"/>
    <mergeCell ref="A91:G91"/>
    <mergeCell ref="A92:G92"/>
    <mergeCell ref="A93:G93"/>
    <mergeCell ref="A94:G94"/>
    <mergeCell ref="E42:E43"/>
    <mergeCell ref="F42:F43"/>
    <mergeCell ref="G42:G43"/>
    <mergeCell ref="A64:E64"/>
    <mergeCell ref="A89:E89"/>
    <mergeCell ref="A66:G66"/>
    <mergeCell ref="A67:A68"/>
    <mergeCell ref="B67:B68"/>
    <mergeCell ref="C67:C68"/>
    <mergeCell ref="D67:D68"/>
    <mergeCell ref="E67:E68"/>
    <mergeCell ref="F67:F68"/>
    <mergeCell ref="G67:G68"/>
    <mergeCell ref="A39:E39"/>
    <mergeCell ref="A41:G41"/>
    <mergeCell ref="A42:A43"/>
    <mergeCell ref="B42:B43"/>
    <mergeCell ref="C42:C43"/>
    <mergeCell ref="D42:D43"/>
  </mergeCells>
  <pageMargins left="0.7" right="0.7" top="0.75" bottom="0.75" header="0.3" footer="0.3"/>
  <pageSetup paperSize="9" scale="63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Normal="100" workbookViewId="0">
      <pane ySplit="1" topLeftCell="A2" activePane="bottomLeft" state="frozen"/>
      <selection pane="bottomLeft" activeCell="H10" sqref="H10"/>
    </sheetView>
  </sheetViews>
  <sheetFormatPr defaultRowHeight="12.75" x14ac:dyDescent="0.2"/>
  <cols>
    <col min="1" max="1" width="10.5703125" customWidth="1"/>
    <col min="2" max="2" width="11.42578125" customWidth="1"/>
    <col min="3" max="3" width="16" customWidth="1"/>
    <col min="4" max="4" width="76.42578125" customWidth="1"/>
  </cols>
  <sheetData>
    <row r="1" spans="1:4" ht="25.5" x14ac:dyDescent="0.2">
      <c r="A1" s="17" t="s">
        <v>45</v>
      </c>
      <c r="B1" s="17" t="s">
        <v>54</v>
      </c>
      <c r="C1" s="17" t="s">
        <v>69</v>
      </c>
      <c r="D1" s="17" t="s">
        <v>8</v>
      </c>
    </row>
    <row r="2" spans="1:4" ht="33.75" customHeight="1" x14ac:dyDescent="0.2">
      <c r="A2" s="13" t="s">
        <v>52</v>
      </c>
      <c r="B2" s="19" t="s">
        <v>55</v>
      </c>
      <c r="C2" s="19" t="s">
        <v>57</v>
      </c>
      <c r="D2" s="15" t="s">
        <v>48</v>
      </c>
    </row>
    <row r="3" spans="1:4" ht="38.25" x14ac:dyDescent="0.2">
      <c r="A3" s="14" t="s">
        <v>52</v>
      </c>
      <c r="B3" s="20" t="s">
        <v>55</v>
      </c>
      <c r="C3" s="20" t="s">
        <v>58</v>
      </c>
      <c r="D3" s="16" t="s">
        <v>46</v>
      </c>
    </row>
    <row r="4" spans="1:4" ht="38.25" x14ac:dyDescent="0.2">
      <c r="A4" s="13" t="s">
        <v>52</v>
      </c>
      <c r="B4" s="20" t="s">
        <v>55</v>
      </c>
      <c r="C4" s="19" t="s">
        <v>59</v>
      </c>
      <c r="D4" s="15" t="s">
        <v>49</v>
      </c>
    </row>
    <row r="5" spans="1:4" ht="38.25" x14ac:dyDescent="0.2">
      <c r="A5" s="14" t="s">
        <v>52</v>
      </c>
      <c r="B5" s="20" t="s">
        <v>55</v>
      </c>
      <c r="C5" s="20" t="s">
        <v>60</v>
      </c>
      <c r="D5" s="16" t="s">
        <v>47</v>
      </c>
    </row>
    <row r="6" spans="1:4" ht="25.5" x14ac:dyDescent="0.2">
      <c r="A6" s="13" t="s">
        <v>52</v>
      </c>
      <c r="B6" s="20" t="s">
        <v>56</v>
      </c>
      <c r="C6" s="20" t="s">
        <v>61</v>
      </c>
      <c r="D6" s="15" t="s">
        <v>48</v>
      </c>
    </row>
    <row r="7" spans="1:4" ht="38.25" x14ac:dyDescent="0.2">
      <c r="A7" s="14" t="s">
        <v>52</v>
      </c>
      <c r="B7" s="20" t="s">
        <v>56</v>
      </c>
      <c r="C7" s="21" t="s">
        <v>62</v>
      </c>
      <c r="D7" s="16" t="s">
        <v>46</v>
      </c>
    </row>
    <row r="8" spans="1:4" ht="38.25" x14ac:dyDescent="0.2">
      <c r="A8" s="13" t="s">
        <v>52</v>
      </c>
      <c r="B8" s="20" t="s">
        <v>56</v>
      </c>
      <c r="C8" s="21" t="s">
        <v>63</v>
      </c>
      <c r="D8" s="15" t="s">
        <v>49</v>
      </c>
    </row>
    <row r="9" spans="1:4" ht="38.25" x14ac:dyDescent="0.2">
      <c r="A9" s="14" t="s">
        <v>52</v>
      </c>
      <c r="B9" s="20" t="s">
        <v>56</v>
      </c>
      <c r="C9" s="21" t="s">
        <v>64</v>
      </c>
      <c r="D9" s="16" t="s">
        <v>47</v>
      </c>
    </row>
    <row r="10" spans="1:4" ht="25.5" x14ac:dyDescent="0.2">
      <c r="A10" s="14" t="s">
        <v>53</v>
      </c>
      <c r="B10" s="21" t="s">
        <v>55</v>
      </c>
      <c r="C10" s="21" t="s">
        <v>65</v>
      </c>
      <c r="D10" s="18" t="s">
        <v>50</v>
      </c>
    </row>
    <row r="11" spans="1:4" ht="25.5" x14ac:dyDescent="0.2">
      <c r="A11" s="14" t="s">
        <v>53</v>
      </c>
      <c r="B11" s="21" t="s">
        <v>55</v>
      </c>
      <c r="C11" s="21" t="s">
        <v>66</v>
      </c>
      <c r="D11" s="18" t="s">
        <v>51</v>
      </c>
    </row>
    <row r="12" spans="1:4" ht="25.5" x14ac:dyDescent="0.2">
      <c r="A12" s="13" t="s">
        <v>53</v>
      </c>
      <c r="B12" s="19" t="s">
        <v>56</v>
      </c>
      <c r="C12" s="21" t="s">
        <v>67</v>
      </c>
      <c r="D12" s="15" t="s">
        <v>50</v>
      </c>
    </row>
    <row r="13" spans="1:4" x14ac:dyDescent="0.2">
      <c r="A13" s="14" t="s">
        <v>53</v>
      </c>
      <c r="B13" s="20" t="s">
        <v>56</v>
      </c>
      <c r="C13" s="21" t="s">
        <v>68</v>
      </c>
      <c r="D13" s="16" t="s">
        <v>51</v>
      </c>
    </row>
  </sheetData>
  <printOptions horizontalCentered="1"/>
  <pageMargins left="0.70866141732283472" right="0.86614173228346458" top="0.74803149606299213" bottom="0.74803149606299213" header="0.31496062992125984" footer="0.31496062992125984"/>
  <pageSetup paperSize="9" scale="115" fitToHeight="0" orientation="landscape" r:id="rId1"/>
  <ignoredErrors>
    <ignoredError sqref="A2:A5" twoDigitTextYear="1"/>
  </ignoredError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6"/>
  <sheetViews>
    <sheetView zoomScale="130" zoomScaleNormal="130" workbookViewId="0">
      <pane xSplit="1" ySplit="15" topLeftCell="B16" activePane="bottomRight" state="frozen"/>
      <selection pane="topRight" activeCell="B1" sqref="B1"/>
      <selection pane="bottomLeft" activeCell="A17" sqref="A17"/>
      <selection pane="bottomRight" activeCell="C26" sqref="C26"/>
    </sheetView>
  </sheetViews>
  <sheetFormatPr defaultRowHeight="12.75" x14ac:dyDescent="0.2"/>
  <cols>
    <col min="1" max="1" width="47.5703125" customWidth="1"/>
  </cols>
  <sheetData>
    <row r="1" spans="1:1" x14ac:dyDescent="0.2">
      <c r="A1" s="12" t="s">
        <v>10</v>
      </c>
    </row>
    <row r="2" spans="1:1" x14ac:dyDescent="0.2">
      <c r="A2" s="10" t="s">
        <v>31</v>
      </c>
    </row>
    <row r="3" spans="1:1" x14ac:dyDescent="0.2">
      <c r="A3" s="11" t="s">
        <v>32</v>
      </c>
    </row>
    <row r="4" spans="1:1" x14ac:dyDescent="0.2">
      <c r="A4" s="10" t="s">
        <v>33</v>
      </c>
    </row>
    <row r="5" spans="1:1" x14ac:dyDescent="0.2">
      <c r="A5" s="10" t="s">
        <v>34</v>
      </c>
    </row>
    <row r="6" spans="1:1" x14ac:dyDescent="0.2">
      <c r="A6" s="11" t="s">
        <v>35</v>
      </c>
    </row>
    <row r="7" spans="1:1" x14ac:dyDescent="0.2">
      <c r="A7" s="10" t="s">
        <v>36</v>
      </c>
    </row>
    <row r="8" spans="1:1" x14ac:dyDescent="0.2">
      <c r="A8" s="11" t="s">
        <v>37</v>
      </c>
    </row>
    <row r="9" spans="1:1" x14ac:dyDescent="0.2">
      <c r="A9" s="10" t="s">
        <v>38</v>
      </c>
    </row>
    <row r="10" spans="1:1" x14ac:dyDescent="0.2">
      <c r="A10" s="11" t="s">
        <v>39</v>
      </c>
    </row>
    <row r="11" spans="1:1" x14ac:dyDescent="0.2">
      <c r="A11" s="10" t="s">
        <v>40</v>
      </c>
    </row>
    <row r="12" spans="1:1" x14ac:dyDescent="0.2">
      <c r="A12" s="11" t="s">
        <v>41</v>
      </c>
    </row>
    <row r="13" spans="1:1" x14ac:dyDescent="0.2">
      <c r="A13" s="10" t="s">
        <v>42</v>
      </c>
    </row>
    <row r="14" spans="1:1" x14ac:dyDescent="0.2">
      <c r="A14" s="11" t="s">
        <v>43</v>
      </c>
    </row>
    <row r="15" spans="1:1" x14ac:dyDescent="0.2">
      <c r="A15" s="9" t="s">
        <v>44</v>
      </c>
    </row>
    <row r="16" spans="1:1" x14ac:dyDescent="0.2">
      <c r="A16" s="5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Rozpočet projektu</vt:lpstr>
      <vt:lpstr>Podrobný rozpočet</vt:lpstr>
      <vt:lpstr>Záznam z určenia výšky výdavku</vt:lpstr>
      <vt:lpstr>Prehľad AK</vt:lpstr>
      <vt:lpstr>Typy aktivít</vt:lpstr>
      <vt:lpstr>Skupiny oprávnených výdavkov</vt:lpstr>
      <vt:lpstr>'Podrobný rozpočet'!Názvy_tlače</vt:lpstr>
      <vt:lpstr>'Rozpočet projektu'!Názvy_tlače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Baláž Peter</dc:creator>
  <cp:lastModifiedBy>MH SR</cp:lastModifiedBy>
  <cp:lastPrinted>2017-10-25T09:00:40Z</cp:lastPrinted>
  <dcterms:created xsi:type="dcterms:W3CDTF">1997-01-24T11:07:25Z</dcterms:created>
  <dcterms:modified xsi:type="dcterms:W3CDTF">2017-10-26T12:19:38Z</dcterms:modified>
</cp:coreProperties>
</file>